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90" windowWidth="19200" windowHeight="11640"/>
  </bookViews>
  <sheets>
    <sheet name="17182停开课程" sheetId="8" r:id="rId1"/>
    <sheet name="17182停开统计" sheetId="11" r:id="rId2"/>
    <sheet name="17181停开统计" sheetId="10" r:id="rId3"/>
    <sheet name="16-17-2停开课程" sheetId="5" r:id="rId4"/>
    <sheet name="16172停开比例统计" sheetId="6" r:id="rId5"/>
    <sheet name="16171停开课程" sheetId="1" r:id="rId6"/>
    <sheet name="16171停开统计" sheetId="2" r:id="rId7"/>
  </sheets>
  <externalReferences>
    <externalReference r:id="rId8"/>
  </externalReferences>
  <definedNames>
    <definedName name="_xlnm._FilterDatabase" localSheetId="3" hidden="1">'16-17-2停开课程'!$A$5:$J$389</definedName>
    <definedName name="_xlnm._FilterDatabase" localSheetId="0" hidden="1">'17182停开课程'!$A$1:$AD$1</definedName>
    <definedName name="_xlnm.Print_Titles" localSheetId="3">'16-17-2停开课程'!$A$5:$IV$5</definedName>
    <definedName name="停开代码">#REF!</definedName>
    <definedName name="选课课号总学时数">[1]学院返回汇总!$G$1:$J$65536</definedName>
  </definedNames>
  <calcPr calcId="124519"/>
</workbook>
</file>

<file path=xl/calcChain.xml><?xml version="1.0" encoding="utf-8"?>
<calcChain xmlns="http://schemas.openxmlformats.org/spreadsheetml/2006/main">
  <c r="E19" i="11"/>
  <c r="E6"/>
  <c r="E27"/>
  <c r="E21"/>
  <c r="E22"/>
  <c r="E3"/>
  <c r="E14"/>
  <c r="E10"/>
  <c r="E2"/>
  <c r="E9"/>
  <c r="E15"/>
  <c r="E11"/>
  <c r="E13"/>
  <c r="E16"/>
  <c r="E8"/>
  <c r="E5"/>
  <c r="E7"/>
  <c r="E23"/>
  <c r="E4"/>
  <c r="E24"/>
  <c r="E25"/>
  <c r="E17"/>
  <c r="E12"/>
  <c r="E18"/>
  <c r="E26"/>
  <c r="E20"/>
  <c r="D19"/>
  <c r="D6"/>
  <c r="D27"/>
  <c r="D21"/>
  <c r="D22"/>
  <c r="D3"/>
  <c r="D14"/>
  <c r="D10"/>
  <c r="D2"/>
  <c r="D9"/>
  <c r="D15"/>
  <c r="D11"/>
  <c r="D13"/>
  <c r="D16"/>
  <c r="D8"/>
  <c r="D5"/>
  <c r="D7"/>
  <c r="D23"/>
  <c r="D4"/>
  <c r="D24"/>
  <c r="D25"/>
  <c r="D17"/>
  <c r="D12"/>
  <c r="D18"/>
  <c r="D26"/>
  <c r="D20"/>
  <c r="AG20" i="8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"/>
  <c r="D10" i="10"/>
  <c r="D8"/>
  <c r="D4"/>
  <c r="D7"/>
  <c r="D11"/>
  <c r="D16"/>
  <c r="D9"/>
  <c r="D5"/>
  <c r="D6"/>
  <c r="D3"/>
  <c r="D18"/>
  <c r="D15"/>
  <c r="D14"/>
  <c r="D17"/>
  <c r="D19"/>
  <c r="D20"/>
  <c r="D21"/>
  <c r="D22"/>
  <c r="D13"/>
  <c r="D23"/>
  <c r="D24"/>
  <c r="E26" i="6"/>
  <c r="C26"/>
  <c r="E17" i="2"/>
  <c r="E22"/>
  <c r="D25"/>
  <c r="D24"/>
  <c r="D23"/>
  <c r="D22"/>
  <c r="D21"/>
  <c r="D20"/>
  <c r="D19"/>
  <c r="D6"/>
  <c r="D15"/>
  <c r="D13"/>
  <c r="D18"/>
  <c r="D10"/>
  <c r="D4"/>
  <c r="D11"/>
  <c r="D9"/>
  <c r="D17"/>
  <c r="D16"/>
  <c r="D2"/>
  <c r="D8"/>
  <c r="D3"/>
  <c r="D12"/>
  <c r="D7"/>
  <c r="D14"/>
  <c r="D5"/>
  <c r="C26"/>
  <c r="E7" s="1"/>
  <c r="B26"/>
  <c r="D26" i="6"/>
  <c r="F24" s="1"/>
  <c r="E25"/>
  <c r="E24"/>
  <c r="E23"/>
  <c r="E22"/>
  <c r="E21"/>
  <c r="E20"/>
  <c r="E19"/>
  <c r="E18"/>
  <c r="E11"/>
  <c r="E17"/>
  <c r="E6"/>
  <c r="E4"/>
  <c r="E2"/>
  <c r="E10"/>
  <c r="E5"/>
  <c r="E9"/>
  <c r="E16"/>
  <c r="E3"/>
  <c r="E13"/>
  <c r="E8"/>
  <c r="E14"/>
  <c r="E15"/>
  <c r="E12"/>
  <c r="E7"/>
  <c r="J389" i="5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D12" i="10" l="1"/>
  <c r="C25"/>
  <c r="E15" s="1"/>
  <c r="B25"/>
  <c r="F11" i="6"/>
  <c r="F16"/>
  <c r="E3" i="2"/>
  <c r="E5"/>
  <c r="E6"/>
  <c r="E26"/>
  <c r="E10"/>
  <c r="E25"/>
  <c r="E21"/>
  <c r="E15"/>
  <c r="E4"/>
  <c r="E16"/>
  <c r="E12"/>
  <c r="D26"/>
  <c r="E23"/>
  <c r="E19"/>
  <c r="E18"/>
  <c r="E9"/>
  <c r="E8"/>
  <c r="E14"/>
  <c r="E24"/>
  <c r="E20"/>
  <c r="E13"/>
  <c r="E11"/>
  <c r="E2"/>
  <c r="F12" i="6"/>
  <c r="F5"/>
  <c r="F19"/>
  <c r="F14"/>
  <c r="F2"/>
  <c r="F21"/>
  <c r="F13"/>
  <c r="F6"/>
  <c r="F23"/>
  <c r="F25"/>
  <c r="F7"/>
  <c r="F15"/>
  <c r="F8"/>
  <c r="F3"/>
  <c r="F9"/>
  <c r="F10"/>
  <c r="F4"/>
  <c r="F17"/>
  <c r="F18"/>
  <c r="F20"/>
  <c r="F22"/>
  <c r="E11" i="10" l="1"/>
  <c r="E8"/>
  <c r="E25"/>
  <c r="E20"/>
  <c r="E9"/>
  <c r="E13"/>
  <c r="E22"/>
  <c r="E24"/>
  <c r="E12"/>
  <c r="E6"/>
  <c r="E5"/>
  <c r="E3"/>
  <c r="E7"/>
  <c r="E16"/>
  <c r="E4"/>
  <c r="E23"/>
  <c r="E17"/>
  <c r="E10"/>
  <c r="D25"/>
  <c r="E19"/>
  <c r="E18"/>
  <c r="E14"/>
  <c r="E21"/>
</calcChain>
</file>

<file path=xl/sharedStrings.xml><?xml version="1.0" encoding="utf-8"?>
<sst xmlns="http://schemas.openxmlformats.org/spreadsheetml/2006/main" count="20818" uniqueCount="4063">
  <si>
    <t>课程代码</t>
  </si>
  <si>
    <t>课程名称</t>
  </si>
  <si>
    <t>教师职工号</t>
  </si>
  <si>
    <t>教师姓名</t>
  </si>
  <si>
    <t>职称</t>
  </si>
  <si>
    <t>周学时</t>
  </si>
  <si>
    <t>起止周</t>
  </si>
  <si>
    <t>学分</t>
  </si>
  <si>
    <t>上课时间</t>
  </si>
  <si>
    <t>上课地点</t>
  </si>
  <si>
    <t>总学时</t>
  </si>
  <si>
    <t>讲课学时</t>
  </si>
  <si>
    <t>实验学时</t>
  </si>
  <si>
    <t>上机学时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</si>
  <si>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</si>
  <si>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</si>
  <si>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</si>
  <si>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</si>
  <si>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</si>
  <si>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</si>
  <si>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</si>
  <si>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</si>
  <si>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年级</t>
  </si>
  <si>
    <t>开课学院</t>
  </si>
  <si>
    <t>校区</t>
  </si>
  <si>
    <t>场地要求</t>
  </si>
  <si>
    <t>实验场地要求</t>
  </si>
  <si>
    <t>选课状态</t>
  </si>
  <si>
    <t>学年</t>
  </si>
  <si>
    <t>学期</t>
  </si>
  <si>
    <t>备注</t>
  </si>
  <si>
    <t/>
  </si>
  <si>
    <t>2.0-0.0</t>
  </si>
  <si>
    <t>01-16</t>
  </si>
  <si>
    <t>0</t>
  </si>
  <si>
    <t>学科必修</t>
  </si>
  <si>
    <t>学科基础课</t>
  </si>
  <si>
    <t>考查</t>
  </si>
  <si>
    <t>分散</t>
  </si>
  <si>
    <t>略</t>
  </si>
  <si>
    <t>机械工程学院</t>
  </si>
  <si>
    <t>普通</t>
  </si>
  <si>
    <t>2016-2017</t>
  </si>
  <si>
    <t>副教授</t>
  </si>
  <si>
    <t>4.0-0.0</t>
  </si>
  <si>
    <t>专业必修</t>
  </si>
  <si>
    <t>专业核心课</t>
  </si>
  <si>
    <t>学校组织</t>
  </si>
  <si>
    <t>多媒体</t>
  </si>
  <si>
    <t>01010</t>
  </si>
  <si>
    <t>教授</t>
  </si>
  <si>
    <t>14010111,14010112</t>
  </si>
  <si>
    <t>A0103010</t>
  </si>
  <si>
    <t>材料力学</t>
  </si>
  <si>
    <t>陈磊</t>
  </si>
  <si>
    <t>吴欣</t>
  </si>
  <si>
    <t>讲师（高校）</t>
  </si>
  <si>
    <t>田燕萍</t>
  </si>
  <si>
    <t>15010511,15010512</t>
  </si>
  <si>
    <t>15010113</t>
  </si>
  <si>
    <t>15010111</t>
  </si>
  <si>
    <t>3.0-0.0</t>
  </si>
  <si>
    <t>学院组织</t>
  </si>
  <si>
    <t>16209211</t>
  </si>
  <si>
    <t>工程识图</t>
  </si>
  <si>
    <t>巢炎</t>
  </si>
  <si>
    <t>公共必修</t>
  </si>
  <si>
    <t>公共基础课</t>
  </si>
  <si>
    <t>刘海强</t>
  </si>
  <si>
    <t>季国顺</t>
  </si>
  <si>
    <t>刘雷</t>
  </si>
  <si>
    <t>张树森</t>
  </si>
  <si>
    <t>杨肖</t>
  </si>
  <si>
    <t>孙玲</t>
  </si>
  <si>
    <t>王志强</t>
  </si>
  <si>
    <t>副研究员（自然科学）</t>
  </si>
  <si>
    <t>01061</t>
  </si>
  <si>
    <t>李志华</t>
  </si>
  <si>
    <t>龚友平</t>
  </si>
  <si>
    <t>王振宇</t>
  </si>
  <si>
    <t>16221112</t>
  </si>
  <si>
    <t>16221111</t>
  </si>
  <si>
    <t>A0103100</t>
  </si>
  <si>
    <t>机械原理</t>
  </si>
  <si>
    <t>叶红仙</t>
  </si>
  <si>
    <t>李冰茹</t>
  </si>
  <si>
    <t>15010115</t>
  </si>
  <si>
    <t>15184111,15184112,15184113</t>
  </si>
  <si>
    <t>16220211</t>
  </si>
  <si>
    <t>01-12</t>
  </si>
  <si>
    <t>15019011</t>
  </si>
  <si>
    <t>14019711</t>
  </si>
  <si>
    <t>A0106240</t>
  </si>
  <si>
    <t>汽车理论</t>
  </si>
  <si>
    <t>14010513</t>
  </si>
  <si>
    <t>高级工程师</t>
  </si>
  <si>
    <t>14010512</t>
  </si>
  <si>
    <t>聂欣</t>
  </si>
  <si>
    <t>14038511</t>
  </si>
  <si>
    <t>李春光</t>
  </si>
  <si>
    <t>管理学院</t>
  </si>
  <si>
    <t>1.0-0.0</t>
  </si>
  <si>
    <t>15179801</t>
  </si>
  <si>
    <t>市场营销学</t>
  </si>
  <si>
    <t>沈奇泰松</t>
  </si>
  <si>
    <t>08014</t>
  </si>
  <si>
    <t>许水龙</t>
  </si>
  <si>
    <t>高海霞</t>
  </si>
  <si>
    <t>柳春锋</t>
  </si>
  <si>
    <t>宋艳辉</t>
  </si>
  <si>
    <t>许晓冰</t>
  </si>
  <si>
    <t>专业英语(管理)</t>
  </si>
  <si>
    <t>杨洁</t>
  </si>
  <si>
    <t>生产计划与控制</t>
  </si>
  <si>
    <t>14031711</t>
  </si>
  <si>
    <t>刘广</t>
  </si>
  <si>
    <t>企业经营模拟</t>
  </si>
  <si>
    <t>王雷</t>
  </si>
  <si>
    <t>李晓</t>
  </si>
  <si>
    <t>人力资源管理</t>
  </si>
  <si>
    <t>03057</t>
  </si>
  <si>
    <t>朱素英</t>
  </si>
  <si>
    <t>楼晓玲</t>
  </si>
  <si>
    <t>申恩平</t>
  </si>
  <si>
    <t>杨伟</t>
  </si>
  <si>
    <t>14108413,14108414</t>
  </si>
  <si>
    <t>项目管理</t>
  </si>
  <si>
    <t>必修</t>
  </si>
  <si>
    <t>14083413</t>
  </si>
  <si>
    <t>余彩霞</t>
  </si>
  <si>
    <t>14083411,14083412</t>
  </si>
  <si>
    <t>资本运作</t>
  </si>
  <si>
    <t>郑登攀</t>
  </si>
  <si>
    <t>14036811</t>
  </si>
  <si>
    <t>15184211</t>
  </si>
  <si>
    <t>鹿红娟</t>
  </si>
  <si>
    <t>电子商务概论</t>
  </si>
  <si>
    <t>蔡敏</t>
  </si>
  <si>
    <t>A0305250</t>
  </si>
  <si>
    <t>计算机网络</t>
  </si>
  <si>
    <t>徐作宁</t>
  </si>
  <si>
    <t>实验师</t>
  </si>
  <si>
    <t>电子支付与风险管理</t>
  </si>
  <si>
    <t>信息系统分析与设计</t>
  </si>
  <si>
    <t>汝醒君</t>
  </si>
  <si>
    <t>Web应用开发技术</t>
  </si>
  <si>
    <t>曹园园</t>
  </si>
  <si>
    <t>SPSS软件应用</t>
  </si>
  <si>
    <t>15030211</t>
  </si>
  <si>
    <t>08045</t>
  </si>
  <si>
    <t>刘正刚</t>
  </si>
  <si>
    <t>A0307160</t>
  </si>
  <si>
    <t>仓储管理与库存控制</t>
  </si>
  <si>
    <t>毛薇</t>
  </si>
  <si>
    <t>生产系统建模与优化</t>
  </si>
  <si>
    <t>程菲</t>
  </si>
  <si>
    <t>张蕊</t>
  </si>
  <si>
    <t>专用</t>
  </si>
  <si>
    <t>13038511</t>
  </si>
  <si>
    <t>教授级高工</t>
  </si>
  <si>
    <t>丁祥海</t>
  </si>
  <si>
    <t>14030111</t>
  </si>
  <si>
    <t>任选</t>
  </si>
  <si>
    <t>电子信息学院</t>
  </si>
  <si>
    <t xml:space="preserve"> </t>
  </si>
  <si>
    <t>高级实验师</t>
  </si>
  <si>
    <t>宋开新</t>
  </si>
  <si>
    <t>姜煜</t>
  </si>
  <si>
    <t>5.0-0.0</t>
  </si>
  <si>
    <t>01-14</t>
  </si>
  <si>
    <t>14042011,14042012</t>
  </si>
  <si>
    <t>14041911,14041912</t>
  </si>
  <si>
    <t>董林玺</t>
  </si>
  <si>
    <t>数字集成电路设计</t>
  </si>
  <si>
    <t>赵巨峰</t>
  </si>
  <si>
    <t>14040111</t>
  </si>
  <si>
    <t>EDA技术</t>
  </si>
  <si>
    <t>05053</t>
  </si>
  <si>
    <t>黄继业</t>
  </si>
  <si>
    <t>模拟集成电路设计</t>
  </si>
  <si>
    <t>文进才</t>
  </si>
  <si>
    <t>研究员（自然科学）</t>
  </si>
  <si>
    <t>14184111,14184112</t>
  </si>
  <si>
    <t>半导体物理与器件</t>
  </si>
  <si>
    <t>赵文生</t>
  </si>
  <si>
    <t>计算机学院</t>
  </si>
  <si>
    <t>会计数据处理与挖掘</t>
  </si>
  <si>
    <t>李珣</t>
  </si>
  <si>
    <t>李二涛</t>
  </si>
  <si>
    <t>秦飞巍</t>
  </si>
  <si>
    <t>张莉</t>
  </si>
  <si>
    <t>16184211</t>
  </si>
  <si>
    <t>许金兰</t>
  </si>
  <si>
    <t>16184111,16184112,16184113</t>
  </si>
  <si>
    <t>李小冬</t>
  </si>
  <si>
    <t>计算科学导引</t>
  </si>
  <si>
    <t>吴永胜</t>
  </si>
  <si>
    <t>邱洪君</t>
  </si>
  <si>
    <t>马虹</t>
  </si>
  <si>
    <t>魏丹</t>
  </si>
  <si>
    <t>16273612</t>
  </si>
  <si>
    <t>16222511,16222512</t>
  </si>
  <si>
    <t>工程师</t>
  </si>
  <si>
    <t>张雪峰</t>
  </si>
  <si>
    <t>15052711,15052712</t>
  </si>
  <si>
    <t>陈滨</t>
  </si>
  <si>
    <t>15052713</t>
  </si>
  <si>
    <t>15052711,15052712,15052713</t>
  </si>
  <si>
    <t>15052712</t>
  </si>
  <si>
    <t>15052711</t>
  </si>
  <si>
    <t>崔扬</t>
  </si>
  <si>
    <t>黄杰</t>
  </si>
  <si>
    <t>编译原理</t>
  </si>
  <si>
    <t>黄孝喜</t>
  </si>
  <si>
    <t>A0504930</t>
  </si>
  <si>
    <t>数字电路设计</t>
  </si>
  <si>
    <t>赵备</t>
  </si>
  <si>
    <t>张翔</t>
  </si>
  <si>
    <t>王然</t>
  </si>
  <si>
    <t>15222511,15222512,15222513</t>
  </si>
  <si>
    <t>06018</t>
  </si>
  <si>
    <t>周旭</t>
  </si>
  <si>
    <t>14052311,14052312</t>
  </si>
  <si>
    <t>刘真</t>
  </si>
  <si>
    <t>贾刚勇</t>
  </si>
  <si>
    <t>软件工程（甲）</t>
  </si>
  <si>
    <t>06061</t>
  </si>
  <si>
    <t>张梅/岐兵</t>
  </si>
  <si>
    <t>物联网工程导论</t>
  </si>
  <si>
    <t>樊谨</t>
  </si>
  <si>
    <t>网络设计与集成</t>
  </si>
  <si>
    <t>张旻</t>
  </si>
  <si>
    <t>14052411,14052412</t>
  </si>
  <si>
    <t>网络编程（甲）</t>
  </si>
  <si>
    <t>定密理论与实务</t>
  </si>
  <si>
    <t>06082</t>
  </si>
  <si>
    <t>吴国华</t>
  </si>
  <si>
    <t>自动化学院</t>
  </si>
  <si>
    <t>A0601750</t>
  </si>
  <si>
    <t>测试技术与传感器</t>
  </si>
  <si>
    <t>许欢</t>
  </si>
  <si>
    <t>14062813</t>
  </si>
  <si>
    <t>A0601880</t>
  </si>
  <si>
    <t>单片机系统设计</t>
  </si>
  <si>
    <t>14062812</t>
  </si>
  <si>
    <t>14060113</t>
  </si>
  <si>
    <t>02021</t>
  </si>
  <si>
    <t>张卫</t>
  </si>
  <si>
    <t>02029</t>
  </si>
  <si>
    <t>徐生林</t>
  </si>
  <si>
    <t>孟明</t>
  </si>
  <si>
    <t>数据库技术与应用</t>
  </si>
  <si>
    <t>15060211</t>
  </si>
  <si>
    <t>15060111</t>
  </si>
  <si>
    <t>A0603610</t>
  </si>
  <si>
    <t>电力电子技术Ⅰ</t>
  </si>
  <si>
    <t>理学院</t>
  </si>
  <si>
    <t>线性代数</t>
  </si>
  <si>
    <t>A070202G</t>
  </si>
  <si>
    <t>李炜</t>
  </si>
  <si>
    <t>15055811,15055812</t>
  </si>
  <si>
    <t>大学物理2</t>
  </si>
  <si>
    <t>孙科伟</t>
  </si>
  <si>
    <t>0.0-3.0</t>
  </si>
  <si>
    <t>实验室</t>
  </si>
  <si>
    <t>6.0-0.0</t>
  </si>
  <si>
    <t>专业课</t>
  </si>
  <si>
    <t>实变函数</t>
  </si>
  <si>
    <t>张林</t>
  </si>
  <si>
    <t>14070211</t>
  </si>
  <si>
    <t>复变函数</t>
  </si>
  <si>
    <t>张明</t>
  </si>
  <si>
    <t>15073311</t>
  </si>
  <si>
    <t>覃森</t>
  </si>
  <si>
    <t>14073111,14073112</t>
  </si>
  <si>
    <t>15070411</t>
  </si>
  <si>
    <t>郑静</t>
  </si>
  <si>
    <t>15070211</t>
  </si>
  <si>
    <t>赵月旭</t>
  </si>
  <si>
    <t>09-16</t>
  </si>
  <si>
    <t>数学物理方程</t>
  </si>
  <si>
    <t>魏龙</t>
  </si>
  <si>
    <t>04150</t>
  </si>
  <si>
    <t>周文祥</t>
  </si>
  <si>
    <t>凌晨</t>
  </si>
  <si>
    <t>焦振华</t>
  </si>
  <si>
    <t>毕金钵</t>
  </si>
  <si>
    <t>舒巧君</t>
  </si>
  <si>
    <t>15086911</t>
  </si>
  <si>
    <t>15052412</t>
  </si>
  <si>
    <t>田雪</t>
  </si>
  <si>
    <t>15227011</t>
  </si>
  <si>
    <t>数学文化</t>
  </si>
  <si>
    <t>王国卯/王杰峰</t>
  </si>
  <si>
    <t>A0715012</t>
  </si>
  <si>
    <t>04-15</t>
  </si>
  <si>
    <t>瞿青玲</t>
  </si>
  <si>
    <t>丁宁</t>
  </si>
  <si>
    <t>罗丹</t>
  </si>
  <si>
    <t>王世宽</t>
  </si>
  <si>
    <t>温正城</t>
  </si>
  <si>
    <t>周昱</t>
  </si>
  <si>
    <t>黄清龙</t>
  </si>
  <si>
    <t>赵超樱</t>
  </si>
  <si>
    <t>15052317</t>
  </si>
  <si>
    <t>14070111,14070112</t>
  </si>
  <si>
    <t>14070111,14070112,14073211</t>
  </si>
  <si>
    <t>14073211</t>
  </si>
  <si>
    <t>王关晴</t>
  </si>
  <si>
    <t>A0718030</t>
  </si>
  <si>
    <t>大学物理实验（乙）</t>
  </si>
  <si>
    <t>15222512</t>
  </si>
  <si>
    <t>04036</t>
  </si>
  <si>
    <t>郑飞跃</t>
  </si>
  <si>
    <t>15222513</t>
  </si>
  <si>
    <t>15058912</t>
  </si>
  <si>
    <t>15222511</t>
  </si>
  <si>
    <t>15208812</t>
  </si>
  <si>
    <t>15208811</t>
  </si>
  <si>
    <t>15200112</t>
  </si>
  <si>
    <t>助理实验师</t>
  </si>
  <si>
    <t>15200111</t>
  </si>
  <si>
    <t>蔡本晓</t>
  </si>
  <si>
    <t>15200211</t>
  </si>
  <si>
    <t>15010512</t>
  </si>
  <si>
    <t>通信工程学院</t>
  </si>
  <si>
    <t>曹海燕</t>
  </si>
  <si>
    <t>欧军</t>
  </si>
  <si>
    <t>14083511</t>
  </si>
  <si>
    <t>胡淼</t>
  </si>
  <si>
    <t>杨国伟</t>
  </si>
  <si>
    <t>14086911</t>
  </si>
  <si>
    <t>魏一振</t>
  </si>
  <si>
    <t>毕美华</t>
  </si>
  <si>
    <t>钱正丰</t>
  </si>
  <si>
    <t>曾嵘</t>
  </si>
  <si>
    <t>14080211,14083611</t>
  </si>
  <si>
    <t>14083612</t>
  </si>
  <si>
    <t>07025</t>
  </si>
  <si>
    <t>唐向宏</t>
  </si>
  <si>
    <t>14080111</t>
  </si>
  <si>
    <t>尚俊娜</t>
  </si>
  <si>
    <t>简志华</t>
  </si>
  <si>
    <t>14083412</t>
  </si>
  <si>
    <t>陈华华</t>
  </si>
  <si>
    <t>专业限选</t>
  </si>
  <si>
    <t>专业模块课</t>
  </si>
  <si>
    <t>07029</t>
  </si>
  <si>
    <t>骆懿</t>
  </si>
  <si>
    <t>07-12</t>
  </si>
  <si>
    <t>01-06</t>
  </si>
  <si>
    <t>许方敏</t>
  </si>
  <si>
    <t>刘玮</t>
  </si>
  <si>
    <t>吕秋云</t>
  </si>
  <si>
    <t>操作系统</t>
  </si>
  <si>
    <t>余旺科</t>
  </si>
  <si>
    <t>胡丽琴</t>
  </si>
  <si>
    <t>刘兆霆</t>
  </si>
  <si>
    <t>郭锐</t>
  </si>
  <si>
    <t>戴绍港</t>
  </si>
  <si>
    <t>12-15</t>
  </si>
  <si>
    <t>06068</t>
  </si>
  <si>
    <t>周丽</t>
  </si>
  <si>
    <t>软件测试与质量保证</t>
  </si>
  <si>
    <t>吴昊</t>
  </si>
  <si>
    <t>14108411,14108412,14108413,14108414</t>
  </si>
  <si>
    <t>涂利明</t>
  </si>
  <si>
    <t>14108413</t>
  </si>
  <si>
    <t>龚晓君</t>
  </si>
  <si>
    <t>外国语学院</t>
  </si>
  <si>
    <t>英语3</t>
  </si>
  <si>
    <t>助教（高校）</t>
  </si>
  <si>
    <t>16184111</t>
  </si>
  <si>
    <t>16184112</t>
  </si>
  <si>
    <t>洪迎迎</t>
  </si>
  <si>
    <t>语音</t>
  </si>
  <si>
    <t>College English Intensive Reading1B</t>
  </si>
  <si>
    <t>马玉军</t>
  </si>
  <si>
    <t>04124</t>
  </si>
  <si>
    <t>王银瓶</t>
  </si>
  <si>
    <t>英语必修</t>
  </si>
  <si>
    <t>A1101122</t>
  </si>
  <si>
    <t>大学英语精读1B</t>
  </si>
  <si>
    <t>04132</t>
  </si>
  <si>
    <t>乔锟华</t>
  </si>
  <si>
    <t>16194811,16196111,16196112,16198711</t>
  </si>
  <si>
    <t>徐艳利</t>
  </si>
  <si>
    <t>李洁莉</t>
  </si>
  <si>
    <t>16220211,16221111,16221112,16221611,16222511,16222512,16227011</t>
  </si>
  <si>
    <t>曹佳</t>
  </si>
  <si>
    <t>04179</t>
  </si>
  <si>
    <t>周小娉</t>
  </si>
  <si>
    <t>A1101132</t>
  </si>
  <si>
    <t>大学英语听说1B</t>
  </si>
  <si>
    <t>College English Listening ＆ Speaking1B</t>
  </si>
  <si>
    <t>于莹</t>
  </si>
  <si>
    <t>张丽萍</t>
  </si>
  <si>
    <t>李燕</t>
  </si>
  <si>
    <t>王韵秋</t>
  </si>
  <si>
    <t>15110211</t>
  </si>
  <si>
    <t>姜智慧</t>
  </si>
  <si>
    <t>15184113</t>
  </si>
  <si>
    <t>14150611</t>
  </si>
  <si>
    <t>15119112</t>
  </si>
  <si>
    <t>15119111</t>
  </si>
  <si>
    <t>张新颖</t>
  </si>
  <si>
    <t>跨文化交际</t>
  </si>
  <si>
    <t>04054</t>
  </si>
  <si>
    <t>王一安</t>
  </si>
  <si>
    <t>庞博</t>
  </si>
  <si>
    <t>郭已晓</t>
  </si>
  <si>
    <t>16119111,16119112</t>
  </si>
  <si>
    <t>张金云</t>
  </si>
  <si>
    <t>14113711,14113712,14113713,14113714</t>
  </si>
  <si>
    <t>二外（德语）1</t>
  </si>
  <si>
    <t>04047</t>
  </si>
  <si>
    <t>孟向阳</t>
  </si>
  <si>
    <t>刘千千</t>
  </si>
  <si>
    <t>刘琦</t>
  </si>
  <si>
    <t>人文与法学院</t>
  </si>
  <si>
    <t>黄俊业</t>
  </si>
  <si>
    <t>应用写作</t>
  </si>
  <si>
    <t>赫广霖</t>
  </si>
  <si>
    <t>江黎黎</t>
  </si>
  <si>
    <t>陈矩弘</t>
  </si>
  <si>
    <t>王国枫</t>
  </si>
  <si>
    <t>徐明宏</t>
  </si>
  <si>
    <t>刘涛</t>
  </si>
  <si>
    <t>杨子飞</t>
  </si>
  <si>
    <t>吴新慧</t>
  </si>
  <si>
    <t>04088</t>
  </si>
  <si>
    <t>徐旭初</t>
  </si>
  <si>
    <t>传播学概论</t>
  </si>
  <si>
    <t>14120111</t>
  </si>
  <si>
    <t>倪志娟</t>
  </si>
  <si>
    <t>宁松</t>
  </si>
  <si>
    <t>15124011,15124012</t>
  </si>
  <si>
    <t>姜丽娜</t>
  </si>
  <si>
    <t>14124011,14124012</t>
  </si>
  <si>
    <t>赵力</t>
  </si>
  <si>
    <t>刘晓峰</t>
  </si>
  <si>
    <t>申屠彩芳</t>
  </si>
  <si>
    <t>陈伟华</t>
  </si>
  <si>
    <t>王丹丹</t>
  </si>
  <si>
    <t>钱侃侃</t>
  </si>
  <si>
    <t>会计学院</t>
  </si>
  <si>
    <t>高级财务会计</t>
  </si>
  <si>
    <t>郝继伟</t>
  </si>
  <si>
    <t>14140611,14140612,14140613,14140614,14140615,14140616,14140617,14140618</t>
  </si>
  <si>
    <t>甘道武</t>
  </si>
  <si>
    <t>寿欣</t>
  </si>
  <si>
    <t>谭青</t>
  </si>
  <si>
    <t>03019</t>
  </si>
  <si>
    <t>付饶</t>
  </si>
  <si>
    <t>lsk03</t>
  </si>
  <si>
    <t>外聘1</t>
  </si>
  <si>
    <t>14140111</t>
  </si>
  <si>
    <t>易颜新</t>
  </si>
  <si>
    <t>财务管理</t>
  </si>
  <si>
    <t>江乾坤</t>
  </si>
  <si>
    <t>03066</t>
  </si>
  <si>
    <t>杨莹</t>
  </si>
  <si>
    <t>03021</t>
  </si>
  <si>
    <t>李勤</t>
  </si>
  <si>
    <t>数字媒体与艺术设计学院</t>
  </si>
  <si>
    <t>16221111,16221112</t>
  </si>
  <si>
    <t>钱金英</t>
  </si>
  <si>
    <t>01-08</t>
  </si>
  <si>
    <t>张瑞静</t>
  </si>
  <si>
    <t>14227011</t>
  </si>
  <si>
    <t>宋珊琳</t>
  </si>
  <si>
    <t>8.0-0.0</t>
  </si>
  <si>
    <t>吴迪</t>
  </si>
  <si>
    <t>11.-0.0</t>
  </si>
  <si>
    <t>孙茜</t>
  </si>
  <si>
    <t>周仕参</t>
  </si>
  <si>
    <t>包装结构设计</t>
  </si>
  <si>
    <t>张晓惠</t>
  </si>
  <si>
    <t>胡瑛</t>
  </si>
  <si>
    <t>14224511</t>
  </si>
  <si>
    <t>高诚</t>
  </si>
  <si>
    <t>张显斗</t>
  </si>
  <si>
    <t>曹伟娟</t>
  </si>
  <si>
    <t>三维动画设计</t>
  </si>
  <si>
    <t>14222511</t>
  </si>
  <si>
    <t>14222512</t>
  </si>
  <si>
    <t>游戏程序设计</t>
  </si>
  <si>
    <t>陆剑锋</t>
  </si>
  <si>
    <t>交互式排版技术</t>
  </si>
  <si>
    <t>杨根福</t>
  </si>
  <si>
    <t>绘画基础</t>
  </si>
  <si>
    <t>16222512</t>
  </si>
  <si>
    <t>数字媒体技术概论</t>
  </si>
  <si>
    <t>中外艺术史</t>
  </si>
  <si>
    <t>刘星</t>
  </si>
  <si>
    <t>姜葳</t>
  </si>
  <si>
    <t>14220211</t>
  </si>
  <si>
    <t>14220212</t>
  </si>
  <si>
    <t>李婷</t>
  </si>
  <si>
    <t>张杭</t>
  </si>
  <si>
    <t>国际教育学院</t>
  </si>
  <si>
    <t>吕伟锋</t>
  </si>
  <si>
    <t>何志伟</t>
  </si>
  <si>
    <t>01039</t>
  </si>
  <si>
    <t>陈志平</t>
  </si>
  <si>
    <t>16184111,16184112,16184113,16184211</t>
  </si>
  <si>
    <t>生命信息与仪器工程学院</t>
  </si>
  <si>
    <t>数字图像处理</t>
  </si>
  <si>
    <t>14198711</t>
  </si>
  <si>
    <t>自动控制原理</t>
  </si>
  <si>
    <t>刘亦安/徐平</t>
  </si>
  <si>
    <t>14196111,14196112</t>
  </si>
  <si>
    <t>杨勇</t>
  </si>
  <si>
    <t>生物化学</t>
  </si>
  <si>
    <t>应南娇</t>
  </si>
  <si>
    <t>材料与环境工程学院</t>
  </si>
  <si>
    <t>张峻</t>
  </si>
  <si>
    <t>大学化学</t>
  </si>
  <si>
    <t>杨圩</t>
  </si>
  <si>
    <t>元勇军</t>
  </si>
  <si>
    <t>王卉</t>
  </si>
  <si>
    <t>于翠萍</t>
  </si>
  <si>
    <t>14208811</t>
  </si>
  <si>
    <t>14208812</t>
  </si>
  <si>
    <t>毛启楠</t>
  </si>
  <si>
    <t>丁明烨</t>
  </si>
  <si>
    <t>14200211</t>
  </si>
  <si>
    <t>王昕</t>
  </si>
  <si>
    <t>段星</t>
  </si>
  <si>
    <t>王海欧</t>
  </si>
  <si>
    <t>周溶冰</t>
  </si>
  <si>
    <t>14200311</t>
  </si>
  <si>
    <t>潘新潮</t>
  </si>
  <si>
    <t>14200411</t>
  </si>
  <si>
    <t>周洁</t>
  </si>
  <si>
    <t>A2005550</t>
  </si>
  <si>
    <t>物理化学</t>
  </si>
  <si>
    <t>A2005790</t>
  </si>
  <si>
    <t>化工原理</t>
  </si>
  <si>
    <t>01-11</t>
  </si>
  <si>
    <t>经济学院</t>
  </si>
  <si>
    <t>周亚雄</t>
  </si>
  <si>
    <t>王国梁</t>
  </si>
  <si>
    <t>孙景蔚</t>
  </si>
  <si>
    <t>14151111</t>
  </si>
  <si>
    <t>孙亚轩</t>
  </si>
  <si>
    <t>任重</t>
  </si>
  <si>
    <t>朱喆</t>
  </si>
  <si>
    <t>06-16</t>
  </si>
  <si>
    <t>03046</t>
  </si>
  <si>
    <t>刘干</t>
  </si>
  <si>
    <t>03044</t>
  </si>
  <si>
    <t>黄晓莉</t>
  </si>
  <si>
    <t>14150711</t>
  </si>
  <si>
    <t>14150211</t>
  </si>
  <si>
    <t>统计学</t>
  </si>
  <si>
    <t>王震蕾</t>
  </si>
  <si>
    <t>蔡阳</t>
  </si>
  <si>
    <t>吴相俊</t>
  </si>
  <si>
    <t>王秋霞</t>
  </si>
  <si>
    <t>周慧</t>
  </si>
  <si>
    <t>薛洁</t>
  </si>
  <si>
    <t>应用回归分析</t>
  </si>
  <si>
    <t>14150211,14150711</t>
  </si>
  <si>
    <t>叶仁道</t>
  </si>
  <si>
    <t>付荣</t>
  </si>
  <si>
    <t>非参数统计</t>
  </si>
  <si>
    <t>斯介生</t>
  </si>
  <si>
    <t>15150812</t>
  </si>
  <si>
    <t>徐姗</t>
  </si>
  <si>
    <t>14150812,14150813</t>
  </si>
  <si>
    <t>跨文化商务沟通</t>
  </si>
  <si>
    <t>14140311</t>
  </si>
  <si>
    <t>A2207030</t>
  </si>
  <si>
    <t>国际经济学(上)</t>
  </si>
  <si>
    <t>高然</t>
  </si>
  <si>
    <t>文绪武</t>
  </si>
  <si>
    <t>14041810,14041816,14041817,14041818,14041819</t>
  </si>
  <si>
    <t>丁胜</t>
  </si>
  <si>
    <t>郭金秀</t>
  </si>
  <si>
    <t>袁桂秋</t>
  </si>
  <si>
    <t>国际金融</t>
  </si>
  <si>
    <t>申琳</t>
  </si>
  <si>
    <t>14150511</t>
  </si>
  <si>
    <t>金融工程学</t>
  </si>
  <si>
    <t>胡文彬</t>
  </si>
  <si>
    <t>14151011</t>
  </si>
  <si>
    <t>金融学(甲)</t>
  </si>
  <si>
    <t>薛文忠</t>
  </si>
  <si>
    <t>金辉</t>
  </si>
  <si>
    <t>14151011,14151012</t>
  </si>
  <si>
    <t>A2208770</t>
  </si>
  <si>
    <t>互联网金融</t>
  </si>
  <si>
    <t>刘凡永</t>
  </si>
  <si>
    <t>A2301011</t>
  </si>
  <si>
    <t>毛泽东思想和中国特色社会主义理论体系概论1</t>
  </si>
  <si>
    <t>马克思主义学院</t>
  </si>
  <si>
    <t>吴彬</t>
  </si>
  <si>
    <t>郑明</t>
  </si>
  <si>
    <t>15148314,15148315,15148316,15148317</t>
  </si>
  <si>
    <t>14058911,14058912</t>
  </si>
  <si>
    <t>14010511,14010512,14010513,14019011</t>
  </si>
  <si>
    <t>14108411,14108412</t>
  </si>
  <si>
    <t>14222511,14222512,14222513</t>
  </si>
  <si>
    <t>14010111,14010112,14010113</t>
  </si>
  <si>
    <t>网络空间安全学院、浙江保密学院</t>
  </si>
  <si>
    <t>06080</t>
  </si>
  <si>
    <t>07023</t>
  </si>
  <si>
    <t>王小军</t>
  </si>
  <si>
    <t>B0000010</t>
  </si>
  <si>
    <t>文献检索与利用</t>
  </si>
  <si>
    <t>图书馆</t>
  </si>
  <si>
    <t>CAE软件及应用</t>
  </si>
  <si>
    <t>B0102020</t>
  </si>
  <si>
    <t>测试技术与信号处理</t>
  </si>
  <si>
    <t>时光</t>
  </si>
  <si>
    <t>14019011</t>
  </si>
  <si>
    <t>14010111</t>
  </si>
  <si>
    <t>14010114</t>
  </si>
  <si>
    <t>14010511,14010512,14010513</t>
  </si>
  <si>
    <t>B0102310</t>
  </si>
  <si>
    <t>颜志刚</t>
  </si>
  <si>
    <t>14010511</t>
  </si>
  <si>
    <t>微机原理及应用</t>
  </si>
  <si>
    <t>B0102670</t>
  </si>
  <si>
    <t>机械系统设计</t>
  </si>
  <si>
    <t>吴玉光</t>
  </si>
  <si>
    <t>B0102700</t>
  </si>
  <si>
    <t>机械控制工程</t>
  </si>
  <si>
    <t>吕永桂</t>
  </si>
  <si>
    <t>陈凯</t>
  </si>
  <si>
    <t>吴参</t>
  </si>
  <si>
    <t>金成柱</t>
  </si>
  <si>
    <t>孟爱华</t>
  </si>
  <si>
    <t>许明</t>
  </si>
  <si>
    <t>B0102840</t>
  </si>
  <si>
    <t>机电传动与控制</t>
  </si>
  <si>
    <t>杨柯</t>
  </si>
  <si>
    <t>倪敬</t>
  </si>
  <si>
    <t>B0103590</t>
  </si>
  <si>
    <t>液压与气动(乙)</t>
  </si>
  <si>
    <t>B0103620</t>
  </si>
  <si>
    <t>工程材料及热加工</t>
  </si>
  <si>
    <t>周传平</t>
  </si>
  <si>
    <t>B0106060</t>
  </si>
  <si>
    <t>汽车电器设备</t>
  </si>
  <si>
    <t>汽车制造工艺学</t>
  </si>
  <si>
    <t>B0106760</t>
  </si>
  <si>
    <t>发动机原理</t>
  </si>
  <si>
    <t>刘忠民</t>
  </si>
  <si>
    <t>彭章明</t>
  </si>
  <si>
    <t>13031211</t>
  </si>
  <si>
    <t>企业战略管理</t>
  </si>
  <si>
    <t>范作冰</t>
  </si>
  <si>
    <t>13031711</t>
  </si>
  <si>
    <t>冯军政</t>
  </si>
  <si>
    <t>王毅达</t>
  </si>
  <si>
    <t>禹献云</t>
  </si>
  <si>
    <t>B0301540</t>
  </si>
  <si>
    <t>B0301550</t>
  </si>
  <si>
    <t>企业战略与风险管理</t>
  </si>
  <si>
    <t>徐建新</t>
  </si>
  <si>
    <t>公共关系学</t>
  </si>
  <si>
    <t>周泯非</t>
  </si>
  <si>
    <t>B0303090</t>
  </si>
  <si>
    <t>13031511,13031512</t>
  </si>
  <si>
    <t>B0304040</t>
  </si>
  <si>
    <t>运筹学基础</t>
  </si>
  <si>
    <t>CRM系统原理</t>
  </si>
  <si>
    <t>ERP系统原理与应用</t>
  </si>
  <si>
    <t>决策支持系统</t>
  </si>
  <si>
    <t>B0305380</t>
  </si>
  <si>
    <t>网络应用工具</t>
  </si>
  <si>
    <t>毛峰/刘铁桥</t>
  </si>
  <si>
    <t>JAVA高阶</t>
  </si>
  <si>
    <t>13031411</t>
  </si>
  <si>
    <t>营销渠道管理</t>
  </si>
  <si>
    <t>吕丽辉</t>
  </si>
  <si>
    <t>创业管理</t>
  </si>
  <si>
    <t>沈运红</t>
  </si>
  <si>
    <t>阮渊鹏</t>
  </si>
  <si>
    <t>B0402770</t>
  </si>
  <si>
    <t>电力电子技术</t>
  </si>
  <si>
    <t>B0405280</t>
  </si>
  <si>
    <t>14042211</t>
  </si>
  <si>
    <t>吴占雄</t>
  </si>
  <si>
    <t>洪慧</t>
  </si>
  <si>
    <t>张晓红</t>
  </si>
  <si>
    <t>B0501130</t>
  </si>
  <si>
    <t>C++程序设计</t>
  </si>
  <si>
    <t>14052311,14052312,14052313,14052314,14052315,14052316</t>
  </si>
  <si>
    <t>B0503670</t>
  </si>
  <si>
    <t>数据库应用系统设计</t>
  </si>
  <si>
    <t>06013</t>
  </si>
  <si>
    <t>周其力</t>
  </si>
  <si>
    <t>嵌入式系统原理</t>
  </si>
  <si>
    <t>陈佰平</t>
  </si>
  <si>
    <t>DSP原理与应用</t>
  </si>
  <si>
    <t>软件系统设计与体系架构</t>
  </si>
  <si>
    <t>ACM程序设计竞赛实训（甲）</t>
  </si>
  <si>
    <t>06078</t>
  </si>
  <si>
    <t>刘春英</t>
  </si>
  <si>
    <t>06033</t>
  </si>
  <si>
    <t>戴钧</t>
  </si>
  <si>
    <t>02003</t>
  </si>
  <si>
    <t>14062811,14062812,14062813,14062814</t>
  </si>
  <si>
    <t>俞武嘉</t>
  </si>
  <si>
    <t>B0603390</t>
  </si>
  <si>
    <t>电力系统分析</t>
  </si>
  <si>
    <t>13060111,13060112,13060113,13060114,13060115,13170301</t>
  </si>
  <si>
    <t>05049</t>
  </si>
  <si>
    <t>章坚民</t>
  </si>
  <si>
    <t>14060211</t>
  </si>
  <si>
    <t>赵晨</t>
  </si>
  <si>
    <t>14060111,14060112,14060113,14060114,14060115</t>
  </si>
  <si>
    <t>04119</t>
  </si>
  <si>
    <t>程宗毛</t>
  </si>
  <si>
    <t>数学建模</t>
  </si>
  <si>
    <t>刘建贞/郑静/周文祥</t>
  </si>
  <si>
    <t>周洋</t>
  </si>
  <si>
    <t>孙文胜</t>
  </si>
  <si>
    <t>刘二小</t>
  </si>
  <si>
    <t>07021</t>
  </si>
  <si>
    <t>居建林</t>
  </si>
  <si>
    <t>王慧</t>
  </si>
  <si>
    <t>14083611,14083612</t>
  </si>
  <si>
    <t>朱芳</t>
  </si>
  <si>
    <t>胡志蕊</t>
  </si>
  <si>
    <t>Java程序设计</t>
  </si>
  <si>
    <t>算法分析与设计</t>
  </si>
  <si>
    <t>徐明月</t>
  </si>
  <si>
    <t>B101305D</t>
  </si>
  <si>
    <t>Unix系统与程序开发环境</t>
  </si>
  <si>
    <t>B101331D</t>
  </si>
  <si>
    <t>IOS移动开发</t>
  </si>
  <si>
    <t>徐海涛</t>
  </si>
  <si>
    <t>13108411,13108412,13108413,13108414</t>
  </si>
  <si>
    <t>对比语言学</t>
  </si>
  <si>
    <t>限选</t>
  </si>
  <si>
    <t>04167</t>
  </si>
  <si>
    <t>李华东</t>
  </si>
  <si>
    <t>14123811</t>
  </si>
  <si>
    <t>04173</t>
  </si>
  <si>
    <t>徐燕杭</t>
  </si>
  <si>
    <t>社会指标与评估</t>
  </si>
  <si>
    <t>04086</t>
  </si>
  <si>
    <t>郑建功</t>
  </si>
  <si>
    <t>赵晓斌</t>
  </si>
  <si>
    <t>证据法</t>
  </si>
  <si>
    <t>13124011,13124012</t>
  </si>
  <si>
    <t>04096</t>
  </si>
  <si>
    <t>李庆峰</t>
  </si>
  <si>
    <t>专业英语</t>
  </si>
  <si>
    <t>王方明</t>
  </si>
  <si>
    <t>14140911</t>
  </si>
  <si>
    <t>刘任帆</t>
  </si>
  <si>
    <t>国际会计</t>
  </si>
  <si>
    <t>毛亦奇</t>
  </si>
  <si>
    <t>14140613,14140614,14140615</t>
  </si>
  <si>
    <t>14140616,14140617,14140618,14144711</t>
  </si>
  <si>
    <t>会计理论专题</t>
  </si>
  <si>
    <t>侯金良</t>
  </si>
  <si>
    <t>13140613,13140614</t>
  </si>
  <si>
    <t>13140615,13140616</t>
  </si>
  <si>
    <t>B1401150</t>
  </si>
  <si>
    <t>审计理论专题</t>
  </si>
  <si>
    <t>会计案例</t>
  </si>
  <si>
    <t>何瑞雄</t>
  </si>
  <si>
    <t>14144711</t>
  </si>
  <si>
    <t>03037</t>
  </si>
  <si>
    <t>牟辉</t>
  </si>
  <si>
    <t>任小军</t>
  </si>
  <si>
    <t>14140611,14140612,14140613,14140614,14140615,14140616,14140617,14140618,14140911,14144711</t>
  </si>
  <si>
    <t>14140613,14140614</t>
  </si>
  <si>
    <t>14140615,14140616</t>
  </si>
  <si>
    <t>王彩红</t>
  </si>
  <si>
    <t>林成</t>
  </si>
  <si>
    <t>B1503160</t>
  </si>
  <si>
    <t>网络艺术设计</t>
  </si>
  <si>
    <t>14221112</t>
  </si>
  <si>
    <t>蒋琤琤</t>
  </si>
  <si>
    <t>14221113</t>
  </si>
  <si>
    <t>过山</t>
  </si>
  <si>
    <t>施妍</t>
  </si>
  <si>
    <t>动画编辑与设计</t>
  </si>
  <si>
    <t>B1504780</t>
  </si>
  <si>
    <t>传播学科前沿探析</t>
  </si>
  <si>
    <t>01-10</t>
  </si>
  <si>
    <t>13227011</t>
  </si>
  <si>
    <t>14221111</t>
  </si>
  <si>
    <t>B1505840</t>
  </si>
  <si>
    <t>小商品策划与设计</t>
  </si>
  <si>
    <t>曹静</t>
  </si>
  <si>
    <t>李伍清</t>
  </si>
  <si>
    <t>高级经济师</t>
  </si>
  <si>
    <t>13221112</t>
  </si>
  <si>
    <t>B1505900</t>
  </si>
  <si>
    <t>材料与工艺</t>
  </si>
  <si>
    <t>陈浙泊</t>
  </si>
  <si>
    <t>吴龙奇</t>
  </si>
  <si>
    <t>15222511,15222513</t>
  </si>
  <si>
    <t>杨萍</t>
  </si>
  <si>
    <t>B1507310</t>
  </si>
  <si>
    <t>吴子朝</t>
  </si>
  <si>
    <t>B1508170</t>
  </si>
  <si>
    <t>智能产品设计</t>
  </si>
  <si>
    <t>家具设计</t>
  </si>
  <si>
    <t>7.0-0.0</t>
  </si>
  <si>
    <t>13220211</t>
  </si>
  <si>
    <t>01042</t>
  </si>
  <si>
    <t>邱海涛</t>
  </si>
  <si>
    <t>王勇</t>
  </si>
  <si>
    <t>余节约</t>
  </si>
  <si>
    <t>14194811</t>
  </si>
  <si>
    <t>数据库原理及应用</t>
  </si>
  <si>
    <t>赵伟杰</t>
  </si>
  <si>
    <t>陈丰农</t>
  </si>
  <si>
    <t>李锋</t>
  </si>
  <si>
    <t>张素玲</t>
  </si>
  <si>
    <t>B2002340</t>
  </si>
  <si>
    <t>给排水工程</t>
  </si>
  <si>
    <t>高分子材料</t>
  </si>
  <si>
    <t>14208811,14208812</t>
  </si>
  <si>
    <t>B2002630</t>
  </si>
  <si>
    <t>无机非金属材料科学基础</t>
  </si>
  <si>
    <t>01060</t>
  </si>
  <si>
    <t>马青兰</t>
  </si>
  <si>
    <t>14151011,14151012,14151013</t>
  </si>
  <si>
    <t>计量经济学</t>
  </si>
  <si>
    <t>证券投资</t>
  </si>
  <si>
    <t>14140611,14140612</t>
  </si>
  <si>
    <t>时间序列分析</t>
  </si>
  <si>
    <t>14150211,14151111</t>
  </si>
  <si>
    <t>B2205020</t>
  </si>
  <si>
    <t>郭爱美</t>
  </si>
  <si>
    <t>14150611,14171101</t>
  </si>
  <si>
    <t>国际贸易实务</t>
  </si>
  <si>
    <t>曾可昕</t>
  </si>
  <si>
    <t>国际经济合作</t>
  </si>
  <si>
    <t>黄娟</t>
  </si>
  <si>
    <t>14150811,14150812</t>
  </si>
  <si>
    <t>03073</t>
  </si>
  <si>
    <t>卢海英</t>
  </si>
  <si>
    <t>B2205800</t>
  </si>
  <si>
    <t>外贸管理信息系统</t>
  </si>
  <si>
    <t>杨雅芬</t>
  </si>
  <si>
    <t>高蓉</t>
  </si>
  <si>
    <t>B2208110</t>
  </si>
  <si>
    <t>吴英姿</t>
  </si>
  <si>
    <t>B2208580</t>
  </si>
  <si>
    <t>金融市场与机构</t>
  </si>
  <si>
    <t>谭利勇</t>
  </si>
  <si>
    <t>B2208740</t>
  </si>
  <si>
    <t>国际投资</t>
  </si>
  <si>
    <t>馆员（图书）</t>
  </si>
  <si>
    <t>专业任选</t>
  </si>
  <si>
    <t>专业任选课</t>
  </si>
  <si>
    <t>C0102870</t>
  </si>
  <si>
    <t>先进制造业技术概论</t>
  </si>
  <si>
    <t>公共选修</t>
  </si>
  <si>
    <t>海洋资源开发与利用</t>
  </si>
  <si>
    <t>科技任选</t>
  </si>
  <si>
    <t>机械史与今日科技</t>
  </si>
  <si>
    <t>周建军/张巨勇</t>
  </si>
  <si>
    <t>05-12</t>
  </si>
  <si>
    <t>新生研讨课</t>
  </si>
  <si>
    <t>创业任选</t>
  </si>
  <si>
    <t>C0301170</t>
  </si>
  <si>
    <t>经管任选</t>
  </si>
  <si>
    <t>08040</t>
  </si>
  <si>
    <t>马香媛</t>
  </si>
  <si>
    <t>C0399006</t>
  </si>
  <si>
    <t>人文任选</t>
  </si>
  <si>
    <t>新商业现象与创新思维</t>
  </si>
  <si>
    <t>14041810,14041811,14041812,14041813,14041814,14041815,14041816,14041817,14041818,14041819,14042211</t>
  </si>
  <si>
    <t>MATLAB及在电子信息课程中的应用</t>
  </si>
  <si>
    <t>郑晓隆</t>
  </si>
  <si>
    <t>蒋从锋</t>
  </si>
  <si>
    <t>张彦斌</t>
  </si>
  <si>
    <t>高飞</t>
  </si>
  <si>
    <t>曾虹</t>
  </si>
  <si>
    <t>14080111,14083411,14083412,14083413,14083414,14083415,14083511,14086911</t>
  </si>
  <si>
    <t>C0508040</t>
  </si>
  <si>
    <t>Java面向对象程序设计（乙）</t>
  </si>
  <si>
    <t>C0508060</t>
  </si>
  <si>
    <t>C#面向对象程序设计</t>
  </si>
  <si>
    <t>漫谈计算思维</t>
  </si>
  <si>
    <t>俞东进</t>
  </si>
  <si>
    <t>刘俊</t>
  </si>
  <si>
    <t>15060211,15062811,15062812,15062813,15062814,15062815</t>
  </si>
  <si>
    <t>阮志鹏/王坚</t>
  </si>
  <si>
    <t>刘士荣</t>
  </si>
  <si>
    <t>04022</t>
  </si>
  <si>
    <t>金融统计分析</t>
  </si>
  <si>
    <t>C0799001</t>
  </si>
  <si>
    <t>能源利用及其污染物控制</t>
  </si>
  <si>
    <t>C0800440</t>
  </si>
  <si>
    <t>吴端坡</t>
  </si>
  <si>
    <t>微电子技术和集成电路产业</t>
  </si>
  <si>
    <t>骆建军</t>
  </si>
  <si>
    <t>06047</t>
  </si>
  <si>
    <t>陈大金</t>
  </si>
  <si>
    <t>ACM程序设计</t>
  </si>
  <si>
    <t>15119111,15119112</t>
  </si>
  <si>
    <t>其它任选</t>
  </si>
  <si>
    <t>C1103500</t>
  </si>
  <si>
    <t>中国典籍英译阅读与欣赏</t>
  </si>
  <si>
    <t>15184111,15184112,15184113,15184211</t>
  </si>
  <si>
    <t>透过现象看本质：中西文化比较研究</t>
  </si>
  <si>
    <t>05-15</t>
  </si>
  <si>
    <t>学生处、人民武装部</t>
  </si>
  <si>
    <t>当代社会前沿与青年文化</t>
  </si>
  <si>
    <t>团委</t>
  </si>
  <si>
    <t>03004</t>
  </si>
  <si>
    <t>王秩龙</t>
  </si>
  <si>
    <t>体育教学部</t>
  </si>
  <si>
    <t>14221111,14221112,14221113</t>
  </si>
  <si>
    <t>C1504460</t>
  </si>
  <si>
    <t>新媒体广告编创</t>
  </si>
  <si>
    <t>设计管理</t>
  </si>
  <si>
    <t>15220111,15220112</t>
  </si>
  <si>
    <t>陈丹丹</t>
  </si>
  <si>
    <t>C1505340</t>
  </si>
  <si>
    <t>书籍装帧与设计</t>
  </si>
  <si>
    <t>C1508540</t>
  </si>
  <si>
    <t>机电产品学</t>
  </si>
  <si>
    <t>网络传播概论</t>
  </si>
  <si>
    <t>唐莉芳</t>
  </si>
  <si>
    <t>蒋小花</t>
  </si>
  <si>
    <t>孙文彬</t>
  </si>
  <si>
    <t>过山/周燕</t>
  </si>
  <si>
    <t>创意思考</t>
  </si>
  <si>
    <t>叶丹/蒋琤琤</t>
  </si>
  <si>
    <t>李金城</t>
  </si>
  <si>
    <t>董峰</t>
  </si>
  <si>
    <t>颜色科学与应用</t>
  </si>
  <si>
    <t>胡更生</t>
  </si>
  <si>
    <t>王训恒</t>
  </si>
  <si>
    <t>C1999002</t>
  </si>
  <si>
    <t>生物医学信息学导论</t>
  </si>
  <si>
    <t>走进仪器的世界</t>
  </si>
  <si>
    <t>吴开华</t>
  </si>
  <si>
    <t>组织工程与生物反应器</t>
  </si>
  <si>
    <t>李宏</t>
  </si>
  <si>
    <t>环境规划与管理</t>
  </si>
  <si>
    <t>张栋/赵红挺</t>
  </si>
  <si>
    <t>姚志通</t>
  </si>
  <si>
    <t>唐俊红</t>
  </si>
  <si>
    <t>C2099003</t>
  </si>
  <si>
    <t>能源利用与节能技术</t>
  </si>
  <si>
    <t>倪华良/秦海英</t>
  </si>
  <si>
    <t>卢红伟</t>
  </si>
  <si>
    <t>经济学的思维方式</t>
  </si>
  <si>
    <t>03049</t>
  </si>
  <si>
    <t>杭言勇</t>
  </si>
  <si>
    <t>美学</t>
  </si>
  <si>
    <t>0.0-2.0</t>
  </si>
  <si>
    <t>实践</t>
  </si>
  <si>
    <t>实践环节</t>
  </si>
  <si>
    <t>0.0-4.0</t>
  </si>
  <si>
    <t>王万强</t>
  </si>
  <si>
    <t>03-15</t>
  </si>
  <si>
    <t>孟庆华</t>
  </si>
  <si>
    <t>13031311,13031312,13031313</t>
  </si>
  <si>
    <t>13030111</t>
  </si>
  <si>
    <t>14041818</t>
  </si>
  <si>
    <t>14042011</t>
  </si>
  <si>
    <t>14042012</t>
  </si>
  <si>
    <t>S0402910</t>
  </si>
  <si>
    <t>现代数字电子技术基础实验</t>
  </si>
  <si>
    <t>牛小燕</t>
  </si>
  <si>
    <t>黄汐威</t>
  </si>
  <si>
    <t>S0403070</t>
  </si>
  <si>
    <t>电子线路实习</t>
  </si>
  <si>
    <t>05023</t>
  </si>
  <si>
    <t>王勇佳</t>
  </si>
  <si>
    <t>05031</t>
  </si>
  <si>
    <t>徐敏</t>
  </si>
  <si>
    <t>15047517</t>
  </si>
  <si>
    <t>15184111,15184112</t>
  </si>
  <si>
    <t>实践选修</t>
  </si>
  <si>
    <t>创新性实验</t>
  </si>
  <si>
    <t>刘公致</t>
  </si>
  <si>
    <t>S0403670</t>
  </si>
  <si>
    <t>信号与系统实验</t>
  </si>
  <si>
    <t>0.0-1.5</t>
  </si>
  <si>
    <t>10-15</t>
  </si>
  <si>
    <t>王兴起</t>
  </si>
  <si>
    <t>吴以凡</t>
  </si>
  <si>
    <t>刘鹏</t>
  </si>
  <si>
    <t>S0503420</t>
  </si>
  <si>
    <t>操作系统课程设计</t>
  </si>
  <si>
    <t>S0504950</t>
  </si>
  <si>
    <t>数字电路课程设计</t>
  </si>
  <si>
    <t>13052411,13052412</t>
  </si>
  <si>
    <t>14073311</t>
  </si>
  <si>
    <t>03-10</t>
  </si>
  <si>
    <t>S0718060</t>
  </si>
  <si>
    <t>大学物理实验B</t>
  </si>
  <si>
    <t>S0801620</t>
  </si>
  <si>
    <t>通信原理实验</t>
  </si>
  <si>
    <t>14083415</t>
  </si>
  <si>
    <t>14083411</t>
  </si>
  <si>
    <t>07035</t>
  </si>
  <si>
    <t>周争</t>
  </si>
  <si>
    <t>14083414</t>
  </si>
  <si>
    <t>计算机通信与网络实验</t>
  </si>
  <si>
    <t>微处理器与接口技术课程设计</t>
  </si>
  <si>
    <t>S0803110</t>
  </si>
  <si>
    <t>通信天线实验</t>
  </si>
  <si>
    <t>S0805450</t>
  </si>
  <si>
    <t>网络安全理论与技术实验</t>
  </si>
  <si>
    <t>14083611</t>
  </si>
  <si>
    <t>08-15</t>
  </si>
  <si>
    <t>杨淑娜</t>
  </si>
  <si>
    <t>S0806330</t>
  </si>
  <si>
    <t>信号、系统与信号处理实验II</t>
  </si>
  <si>
    <t>S1507200</t>
  </si>
  <si>
    <t>三维动画设计课程设计</t>
  </si>
  <si>
    <t>S2001110</t>
  </si>
  <si>
    <t>化工原理实验</t>
  </si>
  <si>
    <t>张春晓</t>
  </si>
  <si>
    <t>韩伟</t>
  </si>
  <si>
    <t>S2005760</t>
  </si>
  <si>
    <t>物理化学实验</t>
  </si>
  <si>
    <t>S2005970</t>
  </si>
  <si>
    <t>环境化学实验</t>
  </si>
  <si>
    <t>05-13</t>
  </si>
  <si>
    <t>13151111</t>
  </si>
  <si>
    <t>张辽</t>
  </si>
  <si>
    <t>校定必修</t>
  </si>
  <si>
    <t>05-16</t>
  </si>
  <si>
    <t>高星华</t>
  </si>
  <si>
    <t>15060111,15060112,15060113,15060114,15060115,15060211</t>
  </si>
  <si>
    <t>15062811,15062812,15062813,15062814,15062815</t>
  </si>
  <si>
    <t>14052411,14052412,14058911,14058912</t>
  </si>
  <si>
    <t>14010111,14010112,14010113,14010114,14010115</t>
  </si>
  <si>
    <t>14060211,14062811,14062812,14062813,14062814</t>
  </si>
  <si>
    <t>招生就业处</t>
  </si>
  <si>
    <t>15010111,15010112,15010113</t>
  </si>
  <si>
    <t>15150911,15151011,15151012,15151013</t>
  </si>
  <si>
    <t>14060114,14060115,14060211</t>
  </si>
  <si>
    <t>14140611,14140612,14140613</t>
  </si>
  <si>
    <t>张彦飞</t>
  </si>
  <si>
    <t>黄维锋</t>
  </si>
  <si>
    <t>教务处</t>
  </si>
  <si>
    <t>证券投资学</t>
  </si>
  <si>
    <t>C0601720</t>
  </si>
  <si>
    <t>工程应用实例分析</t>
  </si>
  <si>
    <t>02020</t>
  </si>
  <si>
    <t>王越胜</t>
  </si>
  <si>
    <t>(2016-2017-1)-C0601720-02020-1</t>
  </si>
  <si>
    <t>B1203340</t>
  </si>
  <si>
    <t>政治社会学</t>
  </si>
  <si>
    <t>(2016-2017-1)-B1203340-03004-1</t>
  </si>
  <si>
    <t>15120211</t>
  </si>
  <si>
    <t>B2205790</t>
  </si>
  <si>
    <t>国际物流操作及风险</t>
  </si>
  <si>
    <t>(2016-2017-1)-B2205790-03073-2</t>
  </si>
  <si>
    <t>(2016-2017-1)-B2205790-03073-1</t>
  </si>
  <si>
    <t>14150611,14150813</t>
  </si>
  <si>
    <t>A1203500</t>
  </si>
  <si>
    <t>组织社会学</t>
  </si>
  <si>
    <t>(2016-2017-1)-A1203500-04088-1</t>
  </si>
  <si>
    <t>X0405050</t>
  </si>
  <si>
    <t>05048</t>
  </si>
  <si>
    <t>李金新</t>
  </si>
  <si>
    <t>(2016-2017-1)-X0405050-05048-1</t>
  </si>
  <si>
    <t>专业选修</t>
  </si>
  <si>
    <t>13093411,13093412,13093413</t>
  </si>
  <si>
    <t>信息工程学院</t>
  </si>
  <si>
    <t>C0507420</t>
  </si>
  <si>
    <t>计算机接口技术（乙）</t>
  </si>
  <si>
    <t>(2016-2017-1)-C0507420-40639-1</t>
  </si>
  <si>
    <t>(2016-2017-1)-B0503670-06047-1</t>
  </si>
  <si>
    <t>X0905490</t>
  </si>
  <si>
    <t>UML 面向对象分析与设计</t>
  </si>
  <si>
    <t>06050</t>
  </si>
  <si>
    <t>李钧</t>
  </si>
  <si>
    <t>(2016-2017-1)-X0905490-06050-4</t>
  </si>
  <si>
    <t>15090511</t>
  </si>
  <si>
    <t>X0905392</t>
  </si>
  <si>
    <t>(2016-2017-1)-X0905392-06050-2</t>
  </si>
  <si>
    <t>15090515,15090516,15090517,15090518</t>
  </si>
  <si>
    <t>(2016-2017-1)-S0801620-07021-1</t>
  </si>
  <si>
    <t>X0305620</t>
  </si>
  <si>
    <t>数据仓库与数据挖掘</t>
  </si>
  <si>
    <t>08024</t>
  </si>
  <si>
    <t>钱锋</t>
  </si>
  <si>
    <t>(2016-2017-1)-X0305620-08024-1</t>
  </si>
  <si>
    <t>13091311,13091312,13091611,13091612</t>
  </si>
  <si>
    <t>X0905670</t>
  </si>
  <si>
    <t>网站设计与开发</t>
  </si>
  <si>
    <t>08025</t>
  </si>
  <si>
    <t>胡肖锋</t>
  </si>
  <si>
    <t>(2016-2017-1)-X0905670-08025-1</t>
  </si>
  <si>
    <t>13091411,13091412</t>
  </si>
  <si>
    <t>C0407030</t>
  </si>
  <si>
    <t>专用集成电路设计</t>
  </si>
  <si>
    <t>(2016-2017-1)-C0407030-23018-1</t>
  </si>
  <si>
    <t>13086911</t>
  </si>
  <si>
    <t>(2016-2017-1)-B0301540-40107-1</t>
  </si>
  <si>
    <t>C0807150</t>
  </si>
  <si>
    <t>(2016-2017-1)-C0807150-40147-1</t>
  </si>
  <si>
    <t>C0499008</t>
  </si>
  <si>
    <t>智能可穿戴设备中的创新方法</t>
  </si>
  <si>
    <t>赵治栋</t>
  </si>
  <si>
    <t>(2016-2017-1)-C0499008-40185-1</t>
  </si>
  <si>
    <t>C0405410</t>
  </si>
  <si>
    <t>微电子机械系统</t>
  </si>
  <si>
    <t>(2016-2017-1)-C0405410-40196-1</t>
  </si>
  <si>
    <t>13042211</t>
  </si>
  <si>
    <t>B1103560</t>
  </si>
  <si>
    <t>高级口译</t>
  </si>
  <si>
    <t>(2016-2017-1)-B1103560-40201-2</t>
  </si>
  <si>
    <t>13113712,13113713,13113714</t>
  </si>
  <si>
    <t>C0801010</t>
  </si>
  <si>
    <t>现代交换技术</t>
  </si>
  <si>
    <t>(2016-2017-1)-C0801010-40244-1</t>
  </si>
  <si>
    <t>13083511</t>
  </si>
  <si>
    <t>S0507480</t>
  </si>
  <si>
    <t>计算机组成原理课程设计（乙）</t>
  </si>
  <si>
    <t>(2016-2017-1)-S0507480-40278-1</t>
  </si>
  <si>
    <t>15222512,15222513</t>
  </si>
  <si>
    <t>(2016-2017-1)-B0405280-40289-2</t>
  </si>
  <si>
    <t>方绪健</t>
  </si>
  <si>
    <t>(2016-2017-1)-C0508060-40375-1</t>
  </si>
  <si>
    <t>14052411,14052412,14058911,14058912,15052411,15052412,15058911,15058912</t>
  </si>
  <si>
    <t>X0905610</t>
  </si>
  <si>
    <t>软件工程</t>
  </si>
  <si>
    <t>葛瀛龙</t>
  </si>
  <si>
    <t>(2016-2017-1)-X0905610-40383-1</t>
  </si>
  <si>
    <t>14092411</t>
  </si>
  <si>
    <t>C0499006</t>
  </si>
  <si>
    <t>汽车电子初探</t>
  </si>
  <si>
    <t>(2016-2017-1)-C0499006-40482-1</t>
  </si>
  <si>
    <t>(2016-2017-1)-C0102870-40565-1</t>
  </si>
  <si>
    <t>X0905870</t>
  </si>
  <si>
    <t>企业级移动应用案例分析及实战开发</t>
  </si>
  <si>
    <t>叶岩明</t>
  </si>
  <si>
    <t>(2016-2017-1)-X0905870-40568-3</t>
  </si>
  <si>
    <t>14092711</t>
  </si>
  <si>
    <t>B1508200</t>
  </si>
  <si>
    <t>展示设计</t>
  </si>
  <si>
    <t>(2016-2017-1)-B1508200-40808-1</t>
  </si>
  <si>
    <t>(2016-2017-1)-A0103010-40823-1</t>
  </si>
  <si>
    <t>C1102844</t>
  </si>
  <si>
    <t>二外（日语）3</t>
  </si>
  <si>
    <t>(2016-2017-1)-C1102844-40880-1</t>
  </si>
  <si>
    <t>(2016-2017-1)-C0799001-40882-2</t>
  </si>
  <si>
    <t>C1002220</t>
  </si>
  <si>
    <t>徐岗</t>
  </si>
  <si>
    <t>(2016-2017-1)-C1002220-40967-1</t>
  </si>
  <si>
    <t>15170301</t>
  </si>
  <si>
    <t>C2099019</t>
  </si>
  <si>
    <t>水溶性高分子产品的创新应用</t>
  </si>
  <si>
    <t>(2016-2017-1)-C2099019-40994-1</t>
  </si>
  <si>
    <t>(2016-2017-1)-B0103590-40999-1</t>
  </si>
  <si>
    <t>B2202890</t>
  </si>
  <si>
    <t>中国与浙江经济发展专题</t>
  </si>
  <si>
    <t>黄洁/陈安宁/沈炳珍/周亚雄/王国梁/孙亚轩/温茜茜</t>
  </si>
  <si>
    <t>(2016-2017-1)-B2202890-41065-1</t>
  </si>
  <si>
    <t>C1901650</t>
  </si>
  <si>
    <t>(2016-2017-1)-C1901650-41152-1</t>
  </si>
  <si>
    <t>C2204230</t>
  </si>
  <si>
    <t>(2016-2017-1)-C2204230-41212-1</t>
  </si>
  <si>
    <t>(2016-2017-1)-C0399006-41285-1</t>
  </si>
  <si>
    <t>(2016-2017-1)-B2208110-41405-1</t>
  </si>
  <si>
    <t>14140911,14144711</t>
  </si>
  <si>
    <t>C0304040</t>
  </si>
  <si>
    <t>(2016-2017-1)-C0304040-41414-1</t>
  </si>
  <si>
    <t>(2016-2017-1)-B0304040-41414-1</t>
  </si>
  <si>
    <t>C2301130</t>
  </si>
  <si>
    <t>马克思主义宗教观概论</t>
  </si>
  <si>
    <t>柯进华/徐献军/陈铃</t>
  </si>
  <si>
    <t>(2016-2017-1)-C2301130-41445-1</t>
  </si>
  <si>
    <t>(2016-2017-1)-B2208110-41481-4</t>
  </si>
  <si>
    <t>14140617,14140618</t>
  </si>
  <si>
    <t>B1103790</t>
  </si>
  <si>
    <t>商务翻译</t>
  </si>
  <si>
    <t>(2016-2017-1)-B1103790-41522-1</t>
  </si>
  <si>
    <t>C0507190</t>
  </si>
  <si>
    <t>(2016-2017-1)-C0507190-41524-1</t>
  </si>
  <si>
    <t>A1507050</t>
  </si>
  <si>
    <t>(2016-2017-1)-A1507050-41528-1</t>
  </si>
  <si>
    <t>X0303030</t>
  </si>
  <si>
    <t>技术创新管理</t>
  </si>
  <si>
    <t>(2016-2017-1)-X0303030-41538-1</t>
  </si>
  <si>
    <t>13091511,13091512</t>
  </si>
  <si>
    <t>C0500540</t>
  </si>
  <si>
    <t>(2016-2017-1)-C0500540-41631-1</t>
  </si>
  <si>
    <t>C1102854</t>
  </si>
  <si>
    <t>二外（德语）3</t>
  </si>
  <si>
    <t>(2016-2017-1)-C1102854-41714-1</t>
  </si>
  <si>
    <t>C0102420</t>
  </si>
  <si>
    <t>Matlab及应用</t>
  </si>
  <si>
    <t>(2016-2017-1)-C0102420-41726-1</t>
  </si>
  <si>
    <t>13010511,13010512,13010513,14036811</t>
  </si>
  <si>
    <t>(2016-2017-1)-S0801620-41772-2</t>
  </si>
  <si>
    <t>C0106600</t>
  </si>
  <si>
    <t>科技论文写作</t>
  </si>
  <si>
    <t>(2016-2017-1)-C0106600-41777-1</t>
  </si>
  <si>
    <t>13019011</t>
  </si>
  <si>
    <t>B1401700</t>
  </si>
  <si>
    <t>高级税务(P6)</t>
  </si>
  <si>
    <t>(2016-2017-1)-B1401700-lsk03-1</t>
  </si>
  <si>
    <t>13140111,13140112</t>
  </si>
  <si>
    <t>B1401690</t>
  </si>
  <si>
    <t>高级业绩管理(P5)</t>
  </si>
  <si>
    <t>(2016-2017-1)-B1401690-lsk03-1</t>
  </si>
  <si>
    <t>C1103580</t>
  </si>
  <si>
    <t>英语诗歌赏析</t>
  </si>
  <si>
    <t>lsw41</t>
  </si>
  <si>
    <t>待定9</t>
  </si>
  <si>
    <t>(2016-2017-1)-C1103580-lsw41-1</t>
  </si>
  <si>
    <t>13113711,13113712,13113713,13113714,13113715</t>
  </si>
  <si>
    <t>C1103420</t>
  </si>
  <si>
    <t>英语教学法</t>
  </si>
  <si>
    <t>(2016-2017-1)-C1103420-lsw41-1</t>
  </si>
  <si>
    <t>C1103140</t>
  </si>
  <si>
    <t>科技翻译实务</t>
  </si>
  <si>
    <t>(2016-2017-1)-C1103140-lsw41-1</t>
  </si>
  <si>
    <t>C110103D</t>
  </si>
  <si>
    <t>(2016-2017-1)-C110103D-lsw41-1</t>
  </si>
  <si>
    <t>R9000075</t>
  </si>
  <si>
    <t>职前准备与就业力提升</t>
  </si>
  <si>
    <t>01004</t>
  </si>
  <si>
    <t>管力明</t>
  </si>
  <si>
    <t>(2016-2017-1)-R9000075-01004-1</t>
  </si>
  <si>
    <t>B0301010</t>
  </si>
  <si>
    <t>管理心理学</t>
  </si>
  <si>
    <t>(2016-2017-1)-B0301010-03057-1</t>
  </si>
  <si>
    <t>B1103370</t>
  </si>
  <si>
    <t>英语文学名篇赏析</t>
  </si>
  <si>
    <t>(2016-2017-1)-B1103370-04179-1</t>
  </si>
  <si>
    <t>(2016-2017-1)-B101305D-06018-1</t>
  </si>
  <si>
    <t>C1002440</t>
  </si>
  <si>
    <t>项目管理与案例分析</t>
  </si>
  <si>
    <t>(2016-2017-1)-C1002440-06061-1</t>
  </si>
  <si>
    <t>13073111,13073112</t>
  </si>
  <si>
    <t>B0805280</t>
  </si>
  <si>
    <t>(2016-2017-1)-B0805280-06082-1</t>
  </si>
  <si>
    <t>B0300530</t>
  </si>
  <si>
    <t>信息学科动态</t>
  </si>
  <si>
    <t>08023</t>
  </si>
  <si>
    <t>王晓耘</t>
  </si>
  <si>
    <t>(2016-2017-1)-B0300530-08023-1</t>
  </si>
  <si>
    <t>刘孝菊/孟庆宁</t>
  </si>
  <si>
    <t>(2016-2017-1)-C2301130-38019-1</t>
  </si>
  <si>
    <t>C0507070</t>
  </si>
  <si>
    <t>C++面向对象程序设计（甲）</t>
  </si>
  <si>
    <t>(2016-2017-1)-C0507070-40026-1</t>
  </si>
  <si>
    <t>C1903300</t>
  </si>
  <si>
    <t>(2016-2017-1)-C1903300-40148-1</t>
  </si>
  <si>
    <t>13196111,13196112</t>
  </si>
  <si>
    <t>C101102D</t>
  </si>
  <si>
    <t>(2016-2017-1)-C101102D-40154-1</t>
  </si>
  <si>
    <t>C0306210</t>
  </si>
  <si>
    <t>促销管理</t>
  </si>
  <si>
    <t>(2016-2017-1)-C0306210-40161-1</t>
  </si>
  <si>
    <t>13123911</t>
  </si>
  <si>
    <t>B2205450</t>
  </si>
  <si>
    <t>周江</t>
  </si>
  <si>
    <t>(2016-2017-1)-B2205450-40253-1</t>
  </si>
  <si>
    <t>C1504280</t>
  </si>
  <si>
    <t>(2016-2017-1)-C1504280-40452-1</t>
  </si>
  <si>
    <t>B2005340</t>
  </si>
  <si>
    <t>(2016-2017-1)-B2005340-40465-1</t>
  </si>
  <si>
    <t>(2016-2017-1)-B0102670-40565-1</t>
  </si>
  <si>
    <t>(2016-2017-1)-A0103010-40595-2</t>
  </si>
  <si>
    <t>B1207320</t>
  </si>
  <si>
    <t>税法</t>
  </si>
  <si>
    <t>(2016-2017-1)-B1207320-40611-1</t>
  </si>
  <si>
    <t>B2202810</t>
  </si>
  <si>
    <t>经典文献阅读与综述</t>
  </si>
  <si>
    <t>(2016-2017-1)-B2202810-40621-1</t>
  </si>
  <si>
    <t>C1501550</t>
  </si>
  <si>
    <t>(2016-2017-1)-C1501550-40662-1</t>
  </si>
  <si>
    <t>B0301430</t>
  </si>
  <si>
    <t>(2016-2017-1)-B0301430-40668-1</t>
  </si>
  <si>
    <t>(2016-2017-1)-B0402770-40785-1</t>
  </si>
  <si>
    <t>B101303D</t>
  </si>
  <si>
    <t>Oracle数据库设计</t>
  </si>
  <si>
    <t>(2016-2017-1)-B101303D-40800-1</t>
  </si>
  <si>
    <t>C1508290</t>
  </si>
  <si>
    <t>吴迪/李伍清</t>
  </si>
  <si>
    <t>(2016-2017-1)-C1508290-40808-1</t>
  </si>
  <si>
    <t>B1505090</t>
  </si>
  <si>
    <t>(2016-2017-1)-B1505090-40808-1</t>
  </si>
  <si>
    <t>13227211</t>
  </si>
  <si>
    <t>A0501210</t>
  </si>
  <si>
    <t>大学计算机基础(中德）</t>
  </si>
  <si>
    <t>(2016-2017-1)-A0501210-40817-1</t>
  </si>
  <si>
    <t>16171701</t>
  </si>
  <si>
    <t>(2016-2017-1)-C2099003-40827-2</t>
  </si>
  <si>
    <t>C0717200</t>
  </si>
  <si>
    <t>数据库及应用</t>
  </si>
  <si>
    <t>(2016-2017-1)-C0717200-40852-1</t>
  </si>
  <si>
    <t>13073211</t>
  </si>
  <si>
    <t>C1905110</t>
  </si>
  <si>
    <t>应南娇/王彦刈</t>
  </si>
  <si>
    <t>(2016-2017-1)-C1905110-40907-1</t>
  </si>
  <si>
    <t>C0803050</t>
  </si>
  <si>
    <t>电子设备的电磁防护</t>
  </si>
  <si>
    <t>(2016-2017-1)-C0803050-40909-1</t>
  </si>
  <si>
    <t>B2204630</t>
  </si>
  <si>
    <t>统计学学科动态前沿</t>
  </si>
  <si>
    <t>(2016-2017-1)-B2204630-40940-1</t>
  </si>
  <si>
    <t>13150211,13150711</t>
  </si>
  <si>
    <t>X0306200</t>
  </si>
  <si>
    <t>(2016-2017-1)-X0306200-40959-1</t>
  </si>
  <si>
    <t>14090811,14090812</t>
  </si>
  <si>
    <t>C0809010</t>
  </si>
  <si>
    <t>多媒体技术</t>
  </si>
  <si>
    <t>(2016-2017-1)-C0809010-40061-1</t>
  </si>
  <si>
    <t>B0503210</t>
  </si>
  <si>
    <t>(2016-2017-1)-B0503210-40990-1</t>
  </si>
  <si>
    <t>(2016-2017-1)-B1505840-41005-1</t>
  </si>
  <si>
    <t>C1401080</t>
  </si>
  <si>
    <t>(2016-2017-1)-C1401080-41087-1</t>
  </si>
  <si>
    <t>C0102180</t>
  </si>
  <si>
    <t>计算机控制技术</t>
  </si>
  <si>
    <t>01-09</t>
  </si>
  <si>
    <t>(2016-2017-1)-C0102180-41096-1</t>
  </si>
  <si>
    <t>13010111,13010112,13010113,13010114,13019011</t>
  </si>
  <si>
    <t>B0507180</t>
  </si>
  <si>
    <t>计算机网络(乙)</t>
  </si>
  <si>
    <t>(2016-2017-1)-B0507180-41097-1</t>
  </si>
  <si>
    <t>B2005830</t>
  </si>
  <si>
    <t>环境毒理学</t>
  </si>
  <si>
    <t>赵淑敏</t>
  </si>
  <si>
    <t>(2016-2017-1)-B2005830-41100-1</t>
  </si>
  <si>
    <t>C2208530</t>
  </si>
  <si>
    <t>(2016-2017-1)-C2208530-41161-1</t>
  </si>
  <si>
    <t>C0504620</t>
  </si>
  <si>
    <t>智能手机应用程序设计</t>
  </si>
  <si>
    <t>(2016-2017-1)-C0504620-41197-1</t>
  </si>
  <si>
    <t>肖明波</t>
  </si>
  <si>
    <t>(2016-2017-1)-C0800440-41223-1</t>
  </si>
  <si>
    <t>14080111,14080211,14083411,14083412,14083413</t>
  </si>
  <si>
    <t>C1905100</t>
  </si>
  <si>
    <t>激光原理及应用</t>
  </si>
  <si>
    <t>陈庆光</t>
  </si>
  <si>
    <t>(2016-2017-1)-C1905100-41253-1</t>
  </si>
  <si>
    <t>(2016-2017-1)-B1508170-41309-1</t>
  </si>
  <si>
    <t>(2016-2017-1)-A0603610-41331-1</t>
  </si>
  <si>
    <t>C0508010</t>
  </si>
  <si>
    <t>(2016-2017-1)-C0508010-41333-1</t>
  </si>
  <si>
    <t>14052311,14052312,14052313,14052314,14052315,14052316,15052411,15052412</t>
  </si>
  <si>
    <t>C1503160</t>
  </si>
  <si>
    <t>汤程心/姜葳</t>
  </si>
  <si>
    <t>(2016-2017-1)-C1503160-41350-1</t>
  </si>
  <si>
    <t>C2205480</t>
  </si>
  <si>
    <t>商务谈判</t>
  </si>
  <si>
    <t>(2016-2017-1)-C2205480-41361-1</t>
  </si>
  <si>
    <t>陈婷婷</t>
  </si>
  <si>
    <t>(2016-2017-1)-S2005760-41369-1</t>
  </si>
  <si>
    <t>C1403530</t>
  </si>
  <si>
    <t>政府与非营利组织会计</t>
  </si>
  <si>
    <t>(2016-2017-1)-C1403530-41416-1</t>
  </si>
  <si>
    <t>C1503030</t>
  </si>
  <si>
    <t>产品设计策略</t>
  </si>
  <si>
    <t>(2016-2017-1)-C1503030-41529-1</t>
  </si>
  <si>
    <t>13221111</t>
  </si>
  <si>
    <t>B101232D</t>
  </si>
  <si>
    <t>FLASH动画设计</t>
  </si>
  <si>
    <t>陈婧/邢白夕</t>
  </si>
  <si>
    <t>(2016-2017-1)-B101232D-41614-1</t>
  </si>
  <si>
    <t>C1200190</t>
  </si>
  <si>
    <t>毕业论文写作</t>
  </si>
  <si>
    <t>(2016-2017-1)-C1200190-41624-1</t>
  </si>
  <si>
    <t>13123811</t>
  </si>
  <si>
    <t>(2016-2017-1)-B2205020-41633-1</t>
  </si>
  <si>
    <t>13140611,13140612,13140613,13140614</t>
  </si>
  <si>
    <t>B2204500</t>
  </si>
  <si>
    <t>利息理论</t>
  </si>
  <si>
    <t>(2016-2017-1)-B2204500-41646-1</t>
  </si>
  <si>
    <t>B2202930</t>
  </si>
  <si>
    <t>经济伦理学</t>
  </si>
  <si>
    <t>(2016-2017-1)-B2202930-41653-1</t>
  </si>
  <si>
    <t>(2016-2017-1)-B2205800-41667-2</t>
  </si>
  <si>
    <t>C1102820</t>
  </si>
  <si>
    <t>二外（德语）</t>
  </si>
  <si>
    <t>(2016-2017-1)-C1102820-41714-1</t>
  </si>
  <si>
    <t>C2204060</t>
  </si>
  <si>
    <t>(2016-2017-1)-C2204060-41744-1</t>
  </si>
  <si>
    <t>B2208460</t>
  </si>
  <si>
    <t>(2016-2017-1)-B2208460-41751-1</t>
  </si>
  <si>
    <t>13140611,13140612</t>
  </si>
  <si>
    <t>C0402830</t>
  </si>
  <si>
    <t>数字通信技术</t>
  </si>
  <si>
    <t>(2016-2017-1)-C0402830-41784-1</t>
  </si>
  <si>
    <t>13041811,13041812,13041813,13041814,13041815,13041816,13041817,13041818,13041819</t>
  </si>
  <si>
    <t>B1103870</t>
  </si>
  <si>
    <t>科技英语翻译</t>
  </si>
  <si>
    <t>(2016-2017-1)-B1103870-lsw41-1</t>
  </si>
  <si>
    <t>B1103140</t>
  </si>
  <si>
    <t>(2016-2017-1)-B1103140-lsw41-1</t>
  </si>
  <si>
    <t>02031</t>
  </si>
  <si>
    <t>姜周曙</t>
  </si>
  <si>
    <t>(2016-2017-1)-A0601750-41062-1</t>
  </si>
  <si>
    <t>B1207080</t>
  </si>
  <si>
    <t>法律职业与法律伦理</t>
  </si>
  <si>
    <t>(2016-2017-1)-B1207080-04096-1</t>
  </si>
  <si>
    <t>(2016-2017-1)-S0403670-05023-28</t>
  </si>
  <si>
    <t>C0605100</t>
  </si>
  <si>
    <t>智能电网导论</t>
  </si>
  <si>
    <t>(2016-2017-1)-C0605100-05049-1</t>
  </si>
  <si>
    <t>X0905310</t>
  </si>
  <si>
    <t>06015</t>
  </si>
  <si>
    <t>梁红兵</t>
  </si>
  <si>
    <t>(2016-2017-1)-X0905310-06015-1</t>
  </si>
  <si>
    <t>14091711,14091712</t>
  </si>
  <si>
    <t>C0507150</t>
  </si>
  <si>
    <t>计算机组成原理（乙）</t>
  </si>
  <si>
    <t>(2016-2017-1)-C0507150-06033-1</t>
  </si>
  <si>
    <t>C0503670</t>
  </si>
  <si>
    <t>(2016-2017-1)-C0503670-06047-1</t>
  </si>
  <si>
    <t>(2016-2017-1)-X0905490-06050-3</t>
  </si>
  <si>
    <t>15093511</t>
  </si>
  <si>
    <t>C0507970</t>
  </si>
  <si>
    <t>(2016-2017-1)-C0507970-06061-1</t>
  </si>
  <si>
    <t>13052311,13052312,13052313,13052314,13052315,13052316,13052411,13052412,13058911,13058912</t>
  </si>
  <si>
    <t>C0807110</t>
  </si>
  <si>
    <t>射频电路设计</t>
  </si>
  <si>
    <t>07017</t>
  </si>
  <si>
    <t>张福洪</t>
  </si>
  <si>
    <t>(2016-2017-1)-C0807110-07017-1</t>
  </si>
  <si>
    <t>13080111,13083411,13083412,13083413,13083414,13083415</t>
  </si>
  <si>
    <t>(2016-2017-1)-S0801620-07021-8</t>
  </si>
  <si>
    <t>(2016-2017-1)-S0801620-07021-10</t>
  </si>
  <si>
    <t>X0201060</t>
  </si>
  <si>
    <t>20149015</t>
  </si>
  <si>
    <t>王映</t>
  </si>
  <si>
    <t>(2016-2017-1)-X0201060-20149015-1</t>
  </si>
  <si>
    <t>13090611,13090612,13090613,13090614</t>
  </si>
  <si>
    <t>X0306040</t>
  </si>
  <si>
    <t>公关与礼仪</t>
  </si>
  <si>
    <t>20159008</t>
  </si>
  <si>
    <t>胡蝶</t>
  </si>
  <si>
    <t>无专业技术职务</t>
  </si>
  <si>
    <t>(2016-2017-1)-X0306040-20159008-1</t>
  </si>
  <si>
    <t>C1209350</t>
  </si>
  <si>
    <t>英汉对译技巧</t>
  </si>
  <si>
    <t>(2016-2017-1)-C1209350-40025-3</t>
  </si>
  <si>
    <t>(2016-2017-1)-S0805450-40041-1</t>
  </si>
  <si>
    <t>14080211</t>
  </si>
  <si>
    <t>C0714160</t>
  </si>
  <si>
    <t>(2016-2017-1)-C0714160-40099-1</t>
  </si>
  <si>
    <t>R9000063</t>
  </si>
  <si>
    <t>汪华文</t>
  </si>
  <si>
    <t>(2016-2017-1)-R9000063-40181-1</t>
  </si>
  <si>
    <t>S0406080</t>
  </si>
  <si>
    <t>现代分析仪器与技术实验</t>
  </si>
  <si>
    <t>徐军明</t>
  </si>
  <si>
    <t>(2016-2017-1)-S0406080-40191-2</t>
  </si>
  <si>
    <t>13042013,13042014</t>
  </si>
  <si>
    <t>X0902460</t>
  </si>
  <si>
    <t>国际市场研究方法</t>
  </si>
  <si>
    <t>(2016-2017-1)-X0902460-40252-1</t>
  </si>
  <si>
    <t>C0504540</t>
  </si>
  <si>
    <t>(2016-2017-1)-C0504540-40256-1</t>
  </si>
  <si>
    <t>C2005940</t>
  </si>
  <si>
    <t>环境装备PLC控制</t>
  </si>
  <si>
    <t>(2016-2017-1)-C2005940-40273-1</t>
  </si>
  <si>
    <t>13200311,13200411</t>
  </si>
  <si>
    <t>X0915420</t>
  </si>
  <si>
    <t>(2016-2017-1)-X0915420-40339-2</t>
  </si>
  <si>
    <t>13090211</t>
  </si>
  <si>
    <t>(2016-2017-1)-B101303D-40387-1</t>
  </si>
  <si>
    <t>A101130D</t>
  </si>
  <si>
    <t>软件系统设计与体系架构(.NET)</t>
  </si>
  <si>
    <t>(2016-2017-1)-A101130D-40394-1</t>
  </si>
  <si>
    <t>(2016-2017-1)-A0305250-40566-1</t>
  </si>
  <si>
    <t>X0906160</t>
  </si>
  <si>
    <t>商艳海</t>
  </si>
  <si>
    <t>(2016-2017-1)-X0906160-40663-1</t>
  </si>
  <si>
    <t>13090311</t>
  </si>
  <si>
    <t>C2208110</t>
  </si>
  <si>
    <t>(2016-2017-1)-C2208110-40687-1</t>
  </si>
  <si>
    <t>C0716260</t>
  </si>
  <si>
    <t>光信息存储原理</t>
  </si>
  <si>
    <t>(2016-2017-1)-C0716260-40692-1</t>
  </si>
  <si>
    <t>B2205500</t>
  </si>
  <si>
    <t>国际贸易学(乙)</t>
  </si>
  <si>
    <t>(2016-2017-1)-B2205500-40721-1</t>
  </si>
  <si>
    <t>13150711</t>
  </si>
  <si>
    <t>C2002360</t>
  </si>
  <si>
    <t>金属材料</t>
  </si>
  <si>
    <t>(2016-2017-1)-C2002360-40762-2</t>
  </si>
  <si>
    <t>A1507060</t>
  </si>
  <si>
    <t>(2016-2017-1)-A1507060-40765-1</t>
  </si>
  <si>
    <t>(2016-2017-1)-S0507480-40822-1</t>
  </si>
  <si>
    <t>C0712210</t>
  </si>
  <si>
    <t>Bayes统计</t>
  </si>
  <si>
    <t>(2016-2017-1)-C0712210-40843-1</t>
  </si>
  <si>
    <t>13073311</t>
  </si>
  <si>
    <t>(2016-2017-1)-C0799001-40863-1</t>
  </si>
  <si>
    <t>(2016-2017-1)-A0307160-40887-1</t>
  </si>
  <si>
    <t>王玲/范明/厉力华</t>
  </si>
  <si>
    <t>(2016-2017-1)-C1999002-40904-2</t>
  </si>
  <si>
    <t>C0807240</t>
  </si>
  <si>
    <t>3G移动通信网络规划和优化</t>
  </si>
  <si>
    <t>(2016-2017-1)-C0807240-40913-1</t>
  </si>
  <si>
    <t>(2016-2017-1)-B1401150-40972-1</t>
  </si>
  <si>
    <t>13140614,13140615,13140616,13140617,13140618,13140911</t>
  </si>
  <si>
    <t>(2016-2017-1)-B0102020-40979-1</t>
  </si>
  <si>
    <t>C0604020</t>
  </si>
  <si>
    <t>工程应用软件设计（MFC）</t>
  </si>
  <si>
    <t>(2016-2017-1)-C0604020-41011-1</t>
  </si>
  <si>
    <t>J0504090</t>
  </si>
  <si>
    <t>计算机组成原理</t>
  </si>
  <si>
    <t>孙志海</t>
  </si>
  <si>
    <t>(2016-2017-1)-J0504090-41075-1</t>
  </si>
  <si>
    <t>(2016-2017-1)-C0106600-41170-1</t>
  </si>
  <si>
    <t>13010511,13010512,13010513</t>
  </si>
  <si>
    <t>C0102760</t>
  </si>
  <si>
    <t>自动化制造系统</t>
  </si>
  <si>
    <t>(2016-2017-1)-C0102760-41205-1</t>
  </si>
  <si>
    <t>13010111,13010112,13010113,13010114</t>
  </si>
  <si>
    <t>X0903040</t>
  </si>
  <si>
    <t>(2016-2017-1)-X0903040-41285-1</t>
  </si>
  <si>
    <t>C2002320</t>
  </si>
  <si>
    <t>复合材料</t>
  </si>
  <si>
    <t>(2016-2017-1)-C2002320-41352-1</t>
  </si>
  <si>
    <t>13208811,13208812</t>
  </si>
  <si>
    <t>C0407070</t>
  </si>
  <si>
    <t>(2016-2017-1)-C0407070-41505-1</t>
  </si>
  <si>
    <t>C1103490</t>
  </si>
  <si>
    <t>国际商务管理</t>
  </si>
  <si>
    <t>(2016-2017-1)-C1103490-41522-1</t>
  </si>
  <si>
    <t>B0308130</t>
  </si>
  <si>
    <t>管理诊断</t>
  </si>
  <si>
    <t>曾家焱</t>
  </si>
  <si>
    <t>(2016-2017-1)-B0308130-41527-1</t>
  </si>
  <si>
    <t>B0305660</t>
  </si>
  <si>
    <t>(2016-2017-1)-B0305660-41544-1</t>
  </si>
  <si>
    <t>C0504960</t>
  </si>
  <si>
    <t>宫兆喆</t>
  </si>
  <si>
    <t>(2016-2017-1)-C0504960-41554-1</t>
  </si>
  <si>
    <t>B0504980</t>
  </si>
  <si>
    <t>软件工程（乙）</t>
  </si>
  <si>
    <t>(2016-2017-1)-B0504980-41554-1</t>
  </si>
  <si>
    <t>(2016-2017-1)-C0508040-41619-1</t>
  </si>
  <si>
    <t>C1203830</t>
  </si>
  <si>
    <t>社会管理</t>
  </si>
  <si>
    <t>(2016-2017-1)-C1203830-41624-1</t>
  </si>
  <si>
    <t>B2208030</t>
  </si>
  <si>
    <t>保险精算</t>
  </si>
  <si>
    <t>(2016-2017-1)-B2208030-41646-1</t>
  </si>
  <si>
    <t>13150211</t>
  </si>
  <si>
    <t>(2016-2017-1)-A2207030-41663-1</t>
  </si>
  <si>
    <t>B2205610</t>
  </si>
  <si>
    <t>经贸信息系统</t>
  </si>
  <si>
    <t>(2016-2017-1)-B2205610-41667-1</t>
  </si>
  <si>
    <t>14171101</t>
  </si>
  <si>
    <t>B0805310</t>
  </si>
  <si>
    <t>行政法与保密法</t>
  </si>
  <si>
    <t>(2016-2017-1)-B0805310-41668-1</t>
  </si>
  <si>
    <t>13083611,13083612</t>
  </si>
  <si>
    <t>(2016-2017-1)-B2208460-41751-4</t>
  </si>
  <si>
    <t>13140617,13140618</t>
  </si>
  <si>
    <t>B2208610</t>
  </si>
  <si>
    <t>经济管理类应用写作</t>
  </si>
  <si>
    <t>ls841</t>
  </si>
  <si>
    <t>待定1</t>
  </si>
  <si>
    <t>(2016-2017-1)-B2208610-ls841-1</t>
  </si>
  <si>
    <t>C1103440</t>
  </si>
  <si>
    <t>当代美国印第安文学选读</t>
  </si>
  <si>
    <t>(2016-2017-1)-C1103440-lsw41-2</t>
  </si>
  <si>
    <t>(2016-2017-1)-C1103440-lsw41-1</t>
  </si>
  <si>
    <t>lw024</t>
  </si>
  <si>
    <t>精数媒</t>
  </si>
  <si>
    <t>(2016-2017-1)-A1101122-lw024-4</t>
  </si>
  <si>
    <t>C1403150</t>
  </si>
  <si>
    <t>(2016-2017-1)-C1403150-03037-1</t>
  </si>
  <si>
    <t>A1804032</t>
  </si>
  <si>
    <t>数字原理与系统设计2</t>
  </si>
  <si>
    <t>(2016-2017-1)-A1804032-05053-1</t>
  </si>
  <si>
    <t>C0809020</t>
  </si>
  <si>
    <t>Matlab及在电子信息类课程中的应用</t>
  </si>
  <si>
    <t>(2016-2017-1)-C0809020-07025-1</t>
  </si>
  <si>
    <t>X0302040</t>
  </si>
  <si>
    <t>08041</t>
  </si>
  <si>
    <t>陈月艳</t>
  </si>
  <si>
    <t>(2016-2017-1)-X0302040-40658-1</t>
  </si>
  <si>
    <t>14091411,14091412</t>
  </si>
  <si>
    <t>X0902530</t>
  </si>
  <si>
    <t>财经英语</t>
  </si>
  <si>
    <t>(2016-2017-1)-X0902530-20149015-1</t>
  </si>
  <si>
    <t>15093611,15093612</t>
  </si>
  <si>
    <t>X0903070</t>
  </si>
  <si>
    <t>20169000</t>
  </si>
  <si>
    <t>高国霞</t>
  </si>
  <si>
    <t>(2016-2017-1)-X0903070-20169000-1</t>
  </si>
  <si>
    <t>C0599013</t>
  </si>
  <si>
    <t>移动互联网创新创业实战</t>
  </si>
  <si>
    <t>林菲/张万军/徐海涛/龚晓君</t>
  </si>
  <si>
    <t>(2016-2017-1)-C0599013-23016-1</t>
  </si>
  <si>
    <t>C0302040</t>
  </si>
  <si>
    <t>(2016-2017-1)-C0302040-40119-1</t>
  </si>
  <si>
    <t>(2016-2017-1)-S0402910-40159-9</t>
  </si>
  <si>
    <t>(2016-2017-1)-A0504930-40160-2</t>
  </si>
  <si>
    <t>(2016-2017-1)-A070202G-41351-3</t>
  </si>
  <si>
    <t>16170301,16170801,16170901,16171801,16171901</t>
  </si>
  <si>
    <t>C1207610</t>
  </si>
  <si>
    <t>国际投资法</t>
  </si>
  <si>
    <t>(2016-2017-1)-C1207610-40231-1</t>
  </si>
  <si>
    <t>B0310490</t>
  </si>
  <si>
    <t>柔性装配系统规划</t>
  </si>
  <si>
    <t>(2016-2017-1)-B0310490-40240-1</t>
  </si>
  <si>
    <t>(2016-2017-1)-B1505900-40305-1</t>
  </si>
  <si>
    <t>B1507490</t>
  </si>
  <si>
    <t>Matlab与数值分析基础</t>
  </si>
  <si>
    <t>吴向阳</t>
  </si>
  <si>
    <t>(2016-2017-1)-B1507490-40321-1</t>
  </si>
  <si>
    <t>(2016-2017-1)-X0915420-40339-1</t>
  </si>
  <si>
    <t>13091111,13091112</t>
  </si>
  <si>
    <t>C0716240</t>
  </si>
  <si>
    <t>红外原理与技术</t>
  </si>
  <si>
    <t>(2016-2017-1)-C0716240-40538-1</t>
  </si>
  <si>
    <t>B1203570</t>
  </si>
  <si>
    <t>性别社会学</t>
  </si>
  <si>
    <t>(2016-2017-1)-B1203570-40585-1</t>
  </si>
  <si>
    <t>A1203530</t>
  </si>
  <si>
    <t>发展社会学</t>
  </si>
  <si>
    <t>(2016-2017-1)-A1203530-40585-1</t>
  </si>
  <si>
    <t>X0903150</t>
  </si>
  <si>
    <t>杨甦宏</t>
  </si>
  <si>
    <t>(2016-2017-1)-X0903150-40658-2</t>
  </si>
  <si>
    <t>13091611,13091612</t>
  </si>
  <si>
    <t>B1102070</t>
  </si>
  <si>
    <t>英语阅读</t>
  </si>
  <si>
    <t>(2016-2017-1)-B1102070-40726-1</t>
  </si>
  <si>
    <t>殷好勇/巩建英</t>
  </si>
  <si>
    <t>(2016-2017-1)-A2005550-40805-2</t>
  </si>
  <si>
    <t>C0603440</t>
  </si>
  <si>
    <t>嵌入式系统技术与应用</t>
  </si>
  <si>
    <t>(2016-2017-1)-C0603440-40834-1</t>
  </si>
  <si>
    <t>C0802100</t>
  </si>
  <si>
    <t>语音信号处理</t>
  </si>
  <si>
    <t>(2016-2017-1)-C0802100-40873-1</t>
  </si>
  <si>
    <t>13041911,13041912</t>
  </si>
  <si>
    <t>C0312060</t>
  </si>
  <si>
    <t>保密学科动态前沿</t>
  </si>
  <si>
    <t>张蕊/吴铤/吴国华</t>
  </si>
  <si>
    <t>(2016-2017-1)-C0312060-40939-1</t>
  </si>
  <si>
    <t>B2205560</t>
  </si>
  <si>
    <t>进出口条例选读</t>
  </si>
  <si>
    <t>(2016-2017-1)-B2205560-41001-1</t>
  </si>
  <si>
    <t>13150811,13150812,13150813</t>
  </si>
  <si>
    <t>C1204980</t>
  </si>
  <si>
    <t>公文写作</t>
  </si>
  <si>
    <t>(2016-2017-1)-C1204980-41058-1</t>
  </si>
  <si>
    <t>(2016-2017-1)-C0500540-41097-1</t>
  </si>
  <si>
    <t>C1102952</t>
  </si>
  <si>
    <t>英语综合技能2</t>
  </si>
  <si>
    <t>(2016-2017-1)-C1102952-41107-2</t>
  </si>
  <si>
    <t>13113711,13113715</t>
  </si>
  <si>
    <t>(2016-2017-1)-B1507490-41149-1</t>
  </si>
  <si>
    <t>(2016-2017-1)-B0301550-41334-1</t>
  </si>
  <si>
    <t>13140611,13140612,13140613</t>
  </si>
  <si>
    <t>(2016-2017-1)-B2002630-41352-1</t>
  </si>
  <si>
    <t>B2205060</t>
  </si>
  <si>
    <t>(2016-2017-1)-B2205060-41361-1</t>
  </si>
  <si>
    <t>C1506930</t>
  </si>
  <si>
    <t>立体构成</t>
  </si>
  <si>
    <t>(2016-2017-1)-C1506930-41496-1</t>
  </si>
  <si>
    <t>B0301350</t>
  </si>
  <si>
    <t>质量管理</t>
  </si>
  <si>
    <t>(2016-2017-1)-B0301350-41733-1</t>
  </si>
  <si>
    <t>C1102890</t>
  </si>
  <si>
    <t>二外（法语）</t>
  </si>
  <si>
    <t>(2016-2017-1)-C1102890-41503-1</t>
  </si>
  <si>
    <t>B2207090</t>
  </si>
  <si>
    <t>区域与城市经济学</t>
  </si>
  <si>
    <t>(2016-2017-1)-B2207090-41512-1</t>
  </si>
  <si>
    <t>B101341D</t>
  </si>
  <si>
    <t>(2016-2017-1)-B101341D-41524-1</t>
  </si>
  <si>
    <t>(2016-2017-1)-B1504780-41542-1</t>
  </si>
  <si>
    <t>B1502360</t>
  </si>
  <si>
    <t>书刊策划与编创</t>
  </si>
  <si>
    <t>(2016-2017-1)-B1502360-41542-1</t>
  </si>
  <si>
    <t>13224611</t>
  </si>
  <si>
    <t>(2016-2017-1)-S0503420-41554-1</t>
  </si>
  <si>
    <t>B0503020</t>
  </si>
  <si>
    <t>(2016-2017-1)-B0503020-41554-1</t>
  </si>
  <si>
    <t>13031312,13031313</t>
  </si>
  <si>
    <t>C101323D</t>
  </si>
  <si>
    <t>企业文化理论与实务</t>
  </si>
  <si>
    <t>(2016-2017-1)-C101323D-41604-1</t>
  </si>
  <si>
    <t>C0604400</t>
  </si>
  <si>
    <t>竞赛机器人设计与实践</t>
  </si>
  <si>
    <t>陈张平/张波涛</t>
  </si>
  <si>
    <t>(2016-2017-1)-C0604400-41607-2</t>
  </si>
  <si>
    <t>(2016-2017-1)-S0803110-41342-1</t>
  </si>
  <si>
    <t>C0109130</t>
  </si>
  <si>
    <t>海洋石油钻采技术</t>
  </si>
  <si>
    <t>(2016-2017-1)-C0109130-41707-1</t>
  </si>
  <si>
    <t>B2204730</t>
  </si>
  <si>
    <t>可靠性统计</t>
  </si>
  <si>
    <t>(2016-2017-1)-B2204730-41727-1</t>
  </si>
  <si>
    <t>C2002520</t>
  </si>
  <si>
    <t>实用软件应用</t>
  </si>
  <si>
    <t>陈阿青</t>
  </si>
  <si>
    <t>(2016-2017-1)-C2002520-41730-1</t>
  </si>
  <si>
    <t>C2204150</t>
  </si>
  <si>
    <t>(2016-2017-1)-C2204150-41740-1</t>
  </si>
  <si>
    <t>B0109260</t>
  </si>
  <si>
    <t>船舶与海洋工程法规</t>
  </si>
  <si>
    <t>(2016-2017-1)-B0109260-41776-1</t>
  </si>
  <si>
    <t>C1103630</t>
  </si>
  <si>
    <t>英语写作与口译</t>
  </si>
  <si>
    <t>lsw18</t>
  </si>
  <si>
    <t>待定2</t>
  </si>
  <si>
    <t>(2016-2017-1)-C1103630-lsw18-1</t>
  </si>
  <si>
    <t>C1103460</t>
  </si>
  <si>
    <t>当代西方人文思潮</t>
  </si>
  <si>
    <t>(2016-2017-1)-C1103460-lsw41-1</t>
  </si>
  <si>
    <t>C1102980</t>
  </si>
  <si>
    <t>话语分析</t>
  </si>
  <si>
    <t>(2016-2017-1)-C1102980-lsw41-2</t>
  </si>
  <si>
    <t>B1409120</t>
  </si>
  <si>
    <t>计算机审计</t>
  </si>
  <si>
    <t>(2016-2017-1)-B1409120-03021-1</t>
  </si>
  <si>
    <t>B1102080</t>
  </si>
  <si>
    <t>(2016-2017-1)-B1102080-04054-1</t>
  </si>
  <si>
    <t>C1205210</t>
  </si>
  <si>
    <t>中国哲学史</t>
  </si>
  <si>
    <t>(2016-2017-1)-C1205210-04086-1</t>
  </si>
  <si>
    <t>14120111,15120111</t>
  </si>
  <si>
    <t>C0712260</t>
  </si>
  <si>
    <t>(2016-2017-1)-C0712260-04119-1</t>
  </si>
  <si>
    <t>C0712400</t>
  </si>
  <si>
    <t>博弈论</t>
  </si>
  <si>
    <t>(2016-2017-1)-C0712400-04150-1</t>
  </si>
  <si>
    <t>(2016-2017-1)-S0403670-05023-1</t>
  </si>
  <si>
    <t>(2016-2017-1)-S0403070-05031-22</t>
  </si>
  <si>
    <t>C0507440</t>
  </si>
  <si>
    <t>网络多媒体</t>
  </si>
  <si>
    <t>(2016-2017-1)-C0507440-06013-1</t>
  </si>
  <si>
    <t>X0905360</t>
  </si>
  <si>
    <t>06063</t>
  </si>
  <si>
    <t>张集祥</t>
  </si>
  <si>
    <t>(2016-2017-1)-X0905360-06063-2</t>
  </si>
  <si>
    <t>13092711,13092712,13092713,13092714</t>
  </si>
  <si>
    <t>C0502490</t>
  </si>
  <si>
    <t>(2016-2017-1)-C0502490-06078-1</t>
  </si>
  <si>
    <t>14073111,14073112,14073311,14150511,15070411</t>
  </si>
  <si>
    <t>C0806080</t>
  </si>
  <si>
    <t>(2016-2017-1)-C0806080-07023-1</t>
  </si>
  <si>
    <t>13080111,13083411,13083412,13083413,13083414,13083415,13086911</t>
  </si>
  <si>
    <t>X0305650</t>
  </si>
  <si>
    <t>08034</t>
  </si>
  <si>
    <t>张定华</t>
  </si>
  <si>
    <t>(2016-2017-1)-X0305650-08034-1</t>
  </si>
  <si>
    <t>陈梅</t>
  </si>
  <si>
    <t>(2016-2017-1)-B1507310-16003-1</t>
  </si>
  <si>
    <t>14222513</t>
  </si>
  <si>
    <t>B1505520</t>
  </si>
  <si>
    <t>VI设计</t>
  </si>
  <si>
    <t>(2016-2017-1)-B1505520-16019-1</t>
  </si>
  <si>
    <t>X0902420</t>
  </si>
  <si>
    <t>商务礼仪与沟通</t>
  </si>
  <si>
    <t>(2016-2017-1)-X0902420-20159008-1</t>
  </si>
  <si>
    <t>13091011,13091012</t>
  </si>
  <si>
    <t>J0907112</t>
  </si>
  <si>
    <t>张蕾</t>
  </si>
  <si>
    <t>(2016-2017-1)-J0907112-40131-2</t>
  </si>
  <si>
    <t>15090713</t>
  </si>
  <si>
    <t>陈琳</t>
  </si>
  <si>
    <t>(2016-2017-1)-S2001110-40149-1</t>
  </si>
  <si>
    <t>(2016-2017-1)-S0504950-40160-2</t>
  </si>
  <si>
    <t>(2016-2017-1)-S0406080-40191-1</t>
  </si>
  <si>
    <t>13042011,13042012</t>
  </si>
  <si>
    <t>C1102810</t>
  </si>
  <si>
    <t>二外（日语）</t>
  </si>
  <si>
    <t>(2016-2017-1)-C1102810-40232-1</t>
  </si>
  <si>
    <t>B1203010</t>
  </si>
  <si>
    <t>SPSS统计软件</t>
  </si>
  <si>
    <t>(2016-2017-1)-B1203010-40268-1</t>
  </si>
  <si>
    <t>A0507150</t>
  </si>
  <si>
    <t>(2016-2017-1)-A0507150-40278-1</t>
  </si>
  <si>
    <t>赵磊/郭渝慧</t>
  </si>
  <si>
    <t>(2016-2017-1)-C1504460-40309-2</t>
  </si>
  <si>
    <t>(2016-2017-1)-B1507310-40309-1</t>
  </si>
  <si>
    <t>(2016-2017-1)-B0106060-40341-1</t>
  </si>
  <si>
    <t>(2016-2017-1)-B0301550-40346-1</t>
  </si>
  <si>
    <t>13140614,13140615,13140616</t>
  </si>
  <si>
    <t>X0305270</t>
  </si>
  <si>
    <t>杨芳</t>
  </si>
  <si>
    <t>(2016-2017-1)-X0305270-40347-1</t>
  </si>
  <si>
    <t>13091311,13091312</t>
  </si>
  <si>
    <t>B0109050</t>
  </si>
  <si>
    <t>计算流体力学</t>
  </si>
  <si>
    <t>潘华辰/刘雷</t>
  </si>
  <si>
    <t>(2016-2017-1)-B0109050-40439-1</t>
  </si>
  <si>
    <t>X0903520</t>
  </si>
  <si>
    <t>网络营销实务</t>
  </si>
  <si>
    <t>(2016-2017-1)-X0903520-40512-1</t>
  </si>
  <si>
    <t>(2016-2017-1)-C0106600-40587-1</t>
  </si>
  <si>
    <t>C0106300</t>
  </si>
  <si>
    <t>有限元分析与应用</t>
  </si>
  <si>
    <t>(2016-2017-1)-C0106300-40619-1</t>
  </si>
  <si>
    <t>B2205580</t>
  </si>
  <si>
    <t>跨国企业管理</t>
  </si>
  <si>
    <t>(2016-2017-1)-B2205580-40721-1</t>
  </si>
  <si>
    <t>(2016-2017-1)-B2208740-40736-2</t>
  </si>
  <si>
    <t>(2016-2017-1)-A2208770-40736-1</t>
  </si>
  <si>
    <t>(2016-2017-1)-C1505340-40737-2</t>
  </si>
  <si>
    <t>15220112</t>
  </si>
  <si>
    <t>C101302D</t>
  </si>
  <si>
    <t>市场营销</t>
  </si>
  <si>
    <t>裘炅</t>
  </si>
  <si>
    <t>(2016-2017-1)-C101302D-40758-1</t>
  </si>
  <si>
    <t>(2016-2017-1)-S0806330-40792-2</t>
  </si>
  <si>
    <t>(2016-2017-1)-A0715012-40882-2</t>
  </si>
  <si>
    <t>C0106680</t>
  </si>
  <si>
    <t>汽车网络技术</t>
  </si>
  <si>
    <t>(2016-2017-1)-C0106680-40901-1</t>
  </si>
  <si>
    <t>C1201150</t>
  </si>
  <si>
    <t>(2016-2017-1)-C1201150-41058-1</t>
  </si>
  <si>
    <t>B2205590</t>
  </si>
  <si>
    <t>国际商务讲座</t>
  </si>
  <si>
    <t>(2016-2017-1)-B2205590-41071-1</t>
  </si>
  <si>
    <t>X1102262</t>
  </si>
  <si>
    <t>英语口译2</t>
  </si>
  <si>
    <t>宋喻</t>
  </si>
  <si>
    <t>(2016-2017-1)-X1102262-41165-1</t>
  </si>
  <si>
    <t>13093711,13093712</t>
  </si>
  <si>
    <t>C0109120</t>
  </si>
  <si>
    <t>现代造船工程</t>
  </si>
  <si>
    <t>(2016-2017-1)-C0109120-41263-1</t>
  </si>
  <si>
    <t>C0604050</t>
  </si>
  <si>
    <t>应用程序开发</t>
  </si>
  <si>
    <t>(2016-2017-1)-C0604050-41357-1</t>
  </si>
  <si>
    <t>B2205480</t>
  </si>
  <si>
    <t>(2016-2017-1)-B2205480-41361-1</t>
  </si>
  <si>
    <t>(2016-2017-1)-C0500540-41474-2</t>
  </si>
  <si>
    <t>14140613,14140614,14140911</t>
  </si>
  <si>
    <t>(2016-2017-1)-B2208110-41481-3</t>
  </si>
  <si>
    <t>(2016-2017-1)-B2208110-41481-2</t>
  </si>
  <si>
    <t>B0305700</t>
  </si>
  <si>
    <t>电子商务技术</t>
  </si>
  <si>
    <t>(2016-2017-1)-B0305700-41486-1</t>
  </si>
  <si>
    <t>(2016-2017-1)-C1503030-41529-2</t>
  </si>
  <si>
    <t>C1504820</t>
  </si>
  <si>
    <t>传播伦理学</t>
  </si>
  <si>
    <t>(2016-2017-1)-C1504820-41542-1</t>
  </si>
  <si>
    <t>C2002290</t>
  </si>
  <si>
    <t>晶体学</t>
  </si>
  <si>
    <t>(2016-2017-1)-C2002290-41570-1</t>
  </si>
  <si>
    <t>C1203810</t>
  </si>
  <si>
    <t>社会政策</t>
  </si>
  <si>
    <t>(2016-2017-1)-C1203810-41613-1</t>
  </si>
  <si>
    <t>C1203590</t>
  </si>
  <si>
    <t>(2016-2017-1)-C1203590-41624-1</t>
  </si>
  <si>
    <t>C0712170</t>
  </si>
  <si>
    <t>统计软件</t>
  </si>
  <si>
    <t>(2016-2017-1)-C0712170-41673-1</t>
  </si>
  <si>
    <t>C0899006</t>
  </si>
  <si>
    <t>光电信息技术导论</t>
  </si>
  <si>
    <t>(2016-2017-1)-C0899006-41691-1</t>
  </si>
  <si>
    <t>C0807070</t>
  </si>
  <si>
    <t>无线网络</t>
  </si>
  <si>
    <t>(2016-2017-1)-C0807070-41711-1</t>
  </si>
  <si>
    <t>B0305620</t>
  </si>
  <si>
    <t>(2016-2017-1)-B0305620-41713-1</t>
  </si>
  <si>
    <t>13031311,13031312,13031313,13031611</t>
  </si>
  <si>
    <t>B2205530</t>
  </si>
  <si>
    <t>国际结算</t>
  </si>
  <si>
    <t>(2016-2017-1)-B2205530-41734-1</t>
  </si>
  <si>
    <t>(2016-2017-1)-B2208460-41751-2</t>
  </si>
  <si>
    <t>(2016-2017-1)-B2002340-41389-2</t>
  </si>
  <si>
    <t>(2016-2017-1)-B0305380-41799-3</t>
  </si>
  <si>
    <t>13031311,13031312,13031313,13031711</t>
  </si>
  <si>
    <t>C1103480</t>
  </si>
  <si>
    <t>国际商务礼仪</t>
  </si>
  <si>
    <t>(2016-2017-1)-C1103480-lsw41-1</t>
  </si>
  <si>
    <t>(2016-2017-1)-C1103420-lsw41-2</t>
  </si>
  <si>
    <t>C2205180</t>
  </si>
  <si>
    <t>国际市场营销学</t>
  </si>
  <si>
    <t>(2016-2017-1)-C2205180-03049-1</t>
  </si>
  <si>
    <t>(2016-2017-1)-S0718060-04036-2</t>
  </si>
  <si>
    <t>G0900127</t>
  </si>
  <si>
    <t>篮球1</t>
  </si>
  <si>
    <t>04111</t>
  </si>
  <si>
    <t>严军锋</t>
  </si>
  <si>
    <t>(2016-2017-1)-G0900127-04111-2</t>
  </si>
  <si>
    <t>(2016-2017-1)-B1103370-04179-2</t>
  </si>
  <si>
    <t>X0305550</t>
  </si>
  <si>
    <t>06081</t>
  </si>
  <si>
    <t>江娟</t>
  </si>
  <si>
    <t>(2016-2017-1)-X0305550-06081-1</t>
  </si>
  <si>
    <t>C0802150</t>
  </si>
  <si>
    <t>现代电子测试技术</t>
  </si>
  <si>
    <t>(2016-2017-1)-C0802150-07035-1</t>
  </si>
  <si>
    <t>13083511,14080111,14083411,14083412,14083413,14083414,14083415,14083511,14086911</t>
  </si>
  <si>
    <t>08020</t>
  </si>
  <si>
    <t>蔡丹红</t>
  </si>
  <si>
    <t>(2016-2017-1)-C0301170-08020-1</t>
  </si>
  <si>
    <t>(2016-2017-1)-X0201060-20149015-2</t>
  </si>
  <si>
    <t>X0902340</t>
  </si>
  <si>
    <t>20149021</t>
  </si>
  <si>
    <t>高文涛</t>
  </si>
  <si>
    <t>(2016-2017-1)-X0902340-20149021-2</t>
  </si>
  <si>
    <t>13090913,13090914</t>
  </si>
  <si>
    <t>(2016-2017-1)-X0902340-20149021-1</t>
  </si>
  <si>
    <t>13090911,13090912</t>
  </si>
  <si>
    <t>C1002100</t>
  </si>
  <si>
    <t>面向对象程序设计</t>
  </si>
  <si>
    <t>(2016-2017-1)-C1002100-40026-1</t>
  </si>
  <si>
    <t>C1208340</t>
  </si>
  <si>
    <t>民法热点问题</t>
  </si>
  <si>
    <t>(2016-2017-1)-C1208340-40053-1</t>
  </si>
  <si>
    <t>C0806110</t>
  </si>
  <si>
    <t>卫星通信</t>
  </si>
  <si>
    <t>(2016-2017-1)-C0806110-40084-1</t>
  </si>
  <si>
    <t>C0508080</t>
  </si>
  <si>
    <t>(2016-2017-1)-C0508080-40154-1</t>
  </si>
  <si>
    <t>吴晨曦</t>
  </si>
  <si>
    <t>(2016-2017-1)-B0603390-40157-2</t>
  </si>
  <si>
    <t>C0402030</t>
  </si>
  <si>
    <t>半导体物理与微电子器件</t>
  </si>
  <si>
    <t>(2016-2017-1)-C0402030-40191-1</t>
  </si>
  <si>
    <t>13042011,13042012,13042013,13042014</t>
  </si>
  <si>
    <t>X0905880</t>
  </si>
  <si>
    <t>微信公众平台开发</t>
  </si>
  <si>
    <t>(2016-2017-1)-X0905880-40383-4</t>
  </si>
  <si>
    <t>不排课</t>
  </si>
  <si>
    <t>C2005930</t>
  </si>
  <si>
    <t>环境过程检测与控制</t>
  </si>
  <si>
    <t>李静</t>
  </si>
  <si>
    <t>(2016-2017-1)-C2005930-41553-1</t>
  </si>
  <si>
    <t>G0900133</t>
  </si>
  <si>
    <t>武术1</t>
  </si>
  <si>
    <t>马俊成</t>
  </si>
  <si>
    <t>(2016-2017-1)-G0900133-40527-4</t>
  </si>
  <si>
    <t>C0504720</t>
  </si>
  <si>
    <t>(2016-2017-1)-C0504720-40567-1</t>
  </si>
  <si>
    <t>(2016-2017-1)-B0103620-40592-1</t>
  </si>
  <si>
    <t>(2016-2017-1)-B2208460-40625-1</t>
  </si>
  <si>
    <t>13140911,13144711</t>
  </si>
  <si>
    <t>(2016-2017-1)-C0399006-40626-1</t>
  </si>
  <si>
    <t>周溶冰/陈婷婷</t>
  </si>
  <si>
    <t>(2016-2017-1)-S2005970-40718-2</t>
  </si>
  <si>
    <t>(2016-2017-1)-A0507150-40822-1</t>
  </si>
  <si>
    <t>B1505780</t>
  </si>
  <si>
    <t>整合设计</t>
  </si>
  <si>
    <t>(2016-2017-1)-B1505780-40833-1</t>
  </si>
  <si>
    <t>B0305690</t>
  </si>
  <si>
    <t>网站规划与设计</t>
  </si>
  <si>
    <t>李君君</t>
  </si>
  <si>
    <t>(2016-2017-1)-B0305690-40892-1</t>
  </si>
  <si>
    <t>13030111,13031311,13031312,13031313</t>
  </si>
  <si>
    <t>B0301420</t>
  </si>
  <si>
    <t>(2016-2017-1)-B0301420-40939-1</t>
  </si>
  <si>
    <t>C2002350</t>
  </si>
  <si>
    <t>材料表面工程</t>
  </si>
  <si>
    <t>余华</t>
  </si>
  <si>
    <t>(2016-2017-1)-C2002350-40957-1</t>
  </si>
  <si>
    <t>C2002500</t>
  </si>
  <si>
    <t>生物医用材料</t>
  </si>
  <si>
    <t>(2016-2017-1)-C2002500-41007-1</t>
  </si>
  <si>
    <t>C0101370</t>
  </si>
  <si>
    <t>(2016-2017-1)-C0101370-41017-1</t>
  </si>
  <si>
    <t>(2016-2017-1)-A0103010-41035-1</t>
  </si>
  <si>
    <t>(2016-2017-1)-A0504930-41113-1</t>
  </si>
  <si>
    <t>(2016-2017-1)-B0102310-41263-1</t>
  </si>
  <si>
    <t>C1505250</t>
  </si>
  <si>
    <t>(2016-2017-1)-C1505250-41372-1</t>
  </si>
  <si>
    <t>C2099014</t>
  </si>
  <si>
    <t>环境科学与人类文明</t>
  </si>
  <si>
    <t>(2016-2017-1)-C2099014-41389-1</t>
  </si>
  <si>
    <t>B2202570</t>
  </si>
  <si>
    <t>经济学通论</t>
  </si>
  <si>
    <t>(2016-2017-1)-B2202570-41470-1</t>
  </si>
  <si>
    <t>13150211,13150811,13150812,13150813</t>
  </si>
  <si>
    <t>(2016-2017-1)-C0500540-41474-1</t>
  </si>
  <si>
    <t>14140611,14140612,14144711</t>
  </si>
  <si>
    <t>C1508380</t>
  </si>
  <si>
    <t>(2016-2017-1)-C1508380-41496-1</t>
  </si>
  <si>
    <t>13221111,13221112</t>
  </si>
  <si>
    <t>X0902370</t>
  </si>
  <si>
    <t>李红艳</t>
  </si>
  <si>
    <t>会计师</t>
  </si>
  <si>
    <t>(2016-2017-1)-X0902370-41520-1</t>
  </si>
  <si>
    <t>饶欢乐</t>
  </si>
  <si>
    <t>(2016-2017-1)-C1999002-41255-1</t>
  </si>
  <si>
    <t>B1203550</t>
  </si>
  <si>
    <t>社会保障学</t>
  </si>
  <si>
    <t>(2016-2017-1)-B1203550-41624-1</t>
  </si>
  <si>
    <t>彭勇</t>
  </si>
  <si>
    <t>(2016-2017-1)-B0501130-41746-2</t>
  </si>
  <si>
    <t>16052713,16052714</t>
  </si>
  <si>
    <t>B2204750</t>
  </si>
  <si>
    <t>统计建模</t>
  </si>
  <si>
    <t>(2016-2017-1)-B2204750-41749-1</t>
  </si>
  <si>
    <t>C0806030</t>
  </si>
  <si>
    <t>图像与视频通信</t>
  </si>
  <si>
    <t>(2016-2017-1)-C0806030-40267-1</t>
  </si>
  <si>
    <t>C0405320</t>
  </si>
  <si>
    <t>总线技术及应用</t>
  </si>
  <si>
    <t>(2016-2017-1)-C0405320-41784-1</t>
  </si>
  <si>
    <t>(2016-2017-1)-B0102840-41787-1</t>
  </si>
  <si>
    <t>(2016-2017-1)-C1102980-lsw41-1</t>
  </si>
  <si>
    <t>C1905120</t>
  </si>
  <si>
    <t>数值计算方法</t>
  </si>
  <si>
    <t>02027</t>
  </si>
  <si>
    <t>方力先</t>
  </si>
  <si>
    <t>(2016-2017-1)-C1905120-02027-1</t>
  </si>
  <si>
    <t>(2016-2017-1)-A0718030-04036-2</t>
  </si>
  <si>
    <t>B1207990</t>
  </si>
  <si>
    <t>电子商务法</t>
  </si>
  <si>
    <t>(2016-2017-1)-B1207990-04096-1</t>
  </si>
  <si>
    <t>B1207250</t>
  </si>
  <si>
    <t>律师实务</t>
  </si>
  <si>
    <t>李庆峰/宁松</t>
  </si>
  <si>
    <t>(2016-2017-1)-B1207250-04096-1</t>
  </si>
  <si>
    <t>G0900129</t>
  </si>
  <si>
    <t>网球1</t>
  </si>
  <si>
    <t>04202</t>
  </si>
  <si>
    <t>翁磊</t>
  </si>
  <si>
    <t>(2016-2017-1)-G0900129-04202-2</t>
  </si>
  <si>
    <t>C0603510</t>
  </si>
  <si>
    <t>智能电网技术</t>
  </si>
  <si>
    <t>(2016-2017-1)-C0603510-05049-1</t>
  </si>
  <si>
    <t>(2016-2017-1)-X0905392-06050-1</t>
  </si>
  <si>
    <t>15090511,15090512,15090513,15090514</t>
  </si>
  <si>
    <t>(2016-2017-1)-S0806330-07035-4</t>
  </si>
  <si>
    <t>X0903500</t>
  </si>
  <si>
    <t>电子商务网站规划</t>
  </si>
  <si>
    <t>(2016-2017-1)-X0903500-08025-1</t>
  </si>
  <si>
    <t>X0305440</t>
  </si>
  <si>
    <t>XML技术</t>
  </si>
  <si>
    <t>(2016-2017-1)-X0305440-08025-2</t>
  </si>
  <si>
    <t>13091711,13091712</t>
  </si>
  <si>
    <t>X0903510</t>
  </si>
  <si>
    <t>(2016-2017-1)-X0903510-08034-1</t>
  </si>
  <si>
    <t>B0303110</t>
  </si>
  <si>
    <t>(2016-2017-1)-B0303110-08040-1</t>
  </si>
  <si>
    <t>(2016-2017-1)-C0399006-08041-4</t>
  </si>
  <si>
    <t>(2016-2017-1)-C0399006-08041-3</t>
  </si>
  <si>
    <t>C0711140</t>
  </si>
  <si>
    <t>08052</t>
  </si>
  <si>
    <t>赵易</t>
  </si>
  <si>
    <t>(2016-2017-1)-C0711140-08052-1</t>
  </si>
  <si>
    <t>14073111,14073112,14073311,14150511</t>
  </si>
  <si>
    <t>D1209170</t>
  </si>
  <si>
    <t>戏剧艺术与戏剧表演</t>
  </si>
  <si>
    <t>(2016-2017-1)-D1209170-12034-2</t>
  </si>
  <si>
    <t>C1599011</t>
  </si>
  <si>
    <t>电子商务与现代物流</t>
  </si>
  <si>
    <t>(2016-2017-1)-C1599011-40815-1</t>
  </si>
  <si>
    <t>X0208111</t>
  </si>
  <si>
    <t>(2016-2017-1)-X0208111-20149021-1</t>
  </si>
  <si>
    <t>X0902350</t>
  </si>
  <si>
    <t>财经时事阅读</t>
  </si>
  <si>
    <t>20169007</t>
  </si>
  <si>
    <t>李杰</t>
  </si>
  <si>
    <t>(2016-2017-1)-X0902350-20169007-2</t>
  </si>
  <si>
    <t>13090911,13090912,13090913,13090914</t>
  </si>
  <si>
    <t>C0405120</t>
  </si>
  <si>
    <t>嵌入式系统原理和应用</t>
  </si>
  <si>
    <t>张晓红/罗国清</t>
  </si>
  <si>
    <t>(2016-2017-1)-C0405120-23018-1</t>
  </si>
  <si>
    <t>徐莹</t>
  </si>
  <si>
    <t>(2016-2017-1)-B0000010-32021-1</t>
  </si>
  <si>
    <t>C0799007</t>
  </si>
  <si>
    <t>光电信息技术漫谈与应用</t>
  </si>
  <si>
    <t>(2016-2017-1)-C0799007-40045-1</t>
  </si>
  <si>
    <t>(2016-2017-1)-S0504950-40160-1</t>
  </si>
  <si>
    <t>(2016-2017-1)-A0504930-40160-1</t>
  </si>
  <si>
    <t>C0406090</t>
  </si>
  <si>
    <t>现代分析仪器与技术</t>
  </si>
  <si>
    <t>(2016-2017-1)-C0406090-40191-1</t>
  </si>
  <si>
    <t>(2016-2017-1)-B1103560-40201-1</t>
  </si>
  <si>
    <t>B0802290</t>
  </si>
  <si>
    <t>(2016-2017-1)-B0802290-40267-1</t>
  </si>
  <si>
    <t>C0102800</t>
  </si>
  <si>
    <t>电气控制与PLC应用</t>
  </si>
  <si>
    <t>(2016-2017-1)-C0102800-40273-1</t>
  </si>
  <si>
    <t>(2016-2017-1)-B0102840-40273-1</t>
  </si>
  <si>
    <t>C1204950</t>
  </si>
  <si>
    <t>中国诗词研究</t>
  </si>
  <si>
    <t>(2016-2017-1)-C1204950-40372-1</t>
  </si>
  <si>
    <t>C1209690</t>
  </si>
  <si>
    <t>新闻学入门</t>
  </si>
  <si>
    <t>(2016-2017-1)-C1209690-40441-2</t>
  </si>
  <si>
    <t>B1103120</t>
  </si>
  <si>
    <t>应用语言学</t>
  </si>
  <si>
    <t>(2016-2017-1)-B1103120-40486-1</t>
  </si>
  <si>
    <t>C0103520</t>
  </si>
  <si>
    <t>控制工程基础</t>
  </si>
  <si>
    <t>(2016-2017-1)-C0103520-41553-1</t>
  </si>
  <si>
    <t>C0602390</t>
  </si>
  <si>
    <t>机器人技术</t>
  </si>
  <si>
    <t>(2016-2017-1)-C0602390-40501-1</t>
  </si>
  <si>
    <t>C1504290</t>
  </si>
  <si>
    <t>数字复制技术</t>
  </si>
  <si>
    <t>(2016-2017-1)-C1504290-40576-1</t>
  </si>
  <si>
    <t>C2208460</t>
  </si>
  <si>
    <t>(2016-2017-1)-C2208460-40625-1</t>
  </si>
  <si>
    <t>(2016-2017-1)-B2208580-40632-3</t>
  </si>
  <si>
    <t>(2016-2017-1)-B2208580-40632-1</t>
  </si>
  <si>
    <t>(2016-2017-1)-B1102070-40726-3</t>
  </si>
  <si>
    <t>(2016-2017-1)-B1102070-40726-2</t>
  </si>
  <si>
    <t>吴迪/段宇杰</t>
  </si>
  <si>
    <t>(2016-2017-1)-S1507200-40808-1</t>
  </si>
  <si>
    <t>C0599005</t>
  </si>
  <si>
    <t>信息存储与管理</t>
  </si>
  <si>
    <t>(2016-2017-1)-C0599005-41074-1</t>
  </si>
  <si>
    <t>(2016-2017-1)-B0503020-40824-1</t>
  </si>
  <si>
    <t>13031311,13031312</t>
  </si>
  <si>
    <t>B1505360</t>
  </si>
  <si>
    <t>POP设计</t>
  </si>
  <si>
    <t>(2016-2017-1)-B1505360-40829-1</t>
  </si>
  <si>
    <t>王强</t>
  </si>
  <si>
    <t>(2016-2017-1)-C1504290-40830-1</t>
  </si>
  <si>
    <t>C0801050</t>
  </si>
  <si>
    <t>(2016-2017-1)-C0801050-40984-1</t>
  </si>
  <si>
    <t>(2016-2017-1)-B0103590-41017-1</t>
  </si>
  <si>
    <t>C2002510</t>
  </si>
  <si>
    <t>材料化学</t>
  </si>
  <si>
    <t>张尔攀</t>
  </si>
  <si>
    <t>(2016-2017-1)-C2002510-41210-1</t>
  </si>
  <si>
    <t>谷雨</t>
  </si>
  <si>
    <t>(2016-2017-1)-A0601880-41213-1</t>
  </si>
  <si>
    <t>C1401120</t>
  </si>
  <si>
    <t>金融企业会计</t>
  </si>
  <si>
    <t>(2016-2017-1)-C1401120-41215-1</t>
  </si>
  <si>
    <t>C0399016</t>
  </si>
  <si>
    <t>社会创业</t>
  </si>
  <si>
    <t>(2016-2017-1)-C0399016-41234-1</t>
  </si>
  <si>
    <t>(2016-2017-1)-B0106760-41263-1</t>
  </si>
  <si>
    <t>C0603710</t>
  </si>
  <si>
    <t>工程应用软件设计</t>
  </si>
  <si>
    <t>(2016-2017-1)-C0603710-41329-2</t>
  </si>
  <si>
    <t>C0602190</t>
  </si>
  <si>
    <t>实用软件工程</t>
  </si>
  <si>
    <t>(2016-2017-1)-C0602190-41357-1</t>
  </si>
  <si>
    <t>13062811,13062812,13062813,13062814,13062815</t>
  </si>
  <si>
    <t>C2204390</t>
  </si>
  <si>
    <t>(2016-2017-1)-C2204390-41360-1</t>
  </si>
  <si>
    <t>C1599029</t>
  </si>
  <si>
    <t>全媒体产品创新设计</t>
  </si>
  <si>
    <t>(2016-2017-1)-C1599029-41372-1</t>
  </si>
  <si>
    <t>B0306240</t>
  </si>
  <si>
    <t>营销模拟</t>
  </si>
  <si>
    <t>周丹</t>
  </si>
  <si>
    <t>(2016-2017-1)-B0306240-41443-1</t>
  </si>
  <si>
    <t>(2016-2017-1)-C1103490-41522-2</t>
  </si>
  <si>
    <t>B1207070</t>
  </si>
  <si>
    <t>法律英语</t>
  </si>
  <si>
    <t>(2016-2017-1)-B1207070-41649-1</t>
  </si>
  <si>
    <t>C0109140</t>
  </si>
  <si>
    <t>海洋试验技术</t>
  </si>
  <si>
    <t>(2016-2017-1)-C0109140-41707-1</t>
  </si>
  <si>
    <t>田晓庆/叶红仙</t>
  </si>
  <si>
    <t>(2016-2017-1)-A0103100-41708-1</t>
  </si>
  <si>
    <t>(2016-2017-1)-A2301011-40696-1</t>
  </si>
  <si>
    <t>C1599032</t>
  </si>
  <si>
    <t>小微文创项目开发</t>
  </si>
  <si>
    <t>(2016-2017-1)-C1599032-41712-1</t>
  </si>
  <si>
    <t>C0103530</t>
  </si>
  <si>
    <t>单片微机原理与接口技术</t>
  </si>
  <si>
    <t>(2016-2017-1)-C0103530-41718-1</t>
  </si>
  <si>
    <t>(2016-2017-1)-C1508540-41757-2</t>
  </si>
  <si>
    <t>B110262D</t>
  </si>
  <si>
    <t>英语听说2</t>
  </si>
  <si>
    <t>(2016-2017-1)-B110262D-lsw18-1</t>
  </si>
  <si>
    <t>C1103620</t>
  </si>
  <si>
    <t>英语小说选读</t>
  </si>
  <si>
    <t>(2016-2017-1)-C1103620-lsw41-1</t>
  </si>
  <si>
    <t>C110263D</t>
  </si>
  <si>
    <t>英语听说3</t>
  </si>
  <si>
    <t>(2016-2017-1)-C110263D-lsw41-1</t>
  </si>
  <si>
    <t>(2016-2017-1)-C1103500-04167-1</t>
  </si>
  <si>
    <t>C0507220</t>
  </si>
  <si>
    <t>Web系统与技术</t>
  </si>
  <si>
    <t>(2016-2017-1)-C0507220-06013-1</t>
  </si>
  <si>
    <t>(2016-2017-1)-X0905360-06063-1</t>
  </si>
  <si>
    <t>13092311,13092312,13092715</t>
  </si>
  <si>
    <t>(2016-2017-1)-X0902350-20169007-1</t>
  </si>
  <si>
    <t>C0802270</t>
  </si>
  <si>
    <t>卫星通信与卫星导航</t>
  </si>
  <si>
    <t>(2016-2017-1)-C0802270-40084-1</t>
  </si>
  <si>
    <t>C0716320</t>
  </si>
  <si>
    <t>集成电路工艺原理</t>
  </si>
  <si>
    <t>(2016-2017-1)-C0716320-40133-1</t>
  </si>
  <si>
    <t>(2016-2017-1)-A2005790-40149-1</t>
  </si>
  <si>
    <t>C0599009</t>
  </si>
  <si>
    <t>应用程序Windows界面设计</t>
  </si>
  <si>
    <t>赵乃良</t>
  </si>
  <si>
    <t>(2016-2017-1)-C0599009-40169-1</t>
  </si>
  <si>
    <t>C0603430</t>
  </si>
  <si>
    <t>变频技术</t>
  </si>
  <si>
    <t>林伟杰/刘栋良</t>
  </si>
  <si>
    <t>(2016-2017-1)-C0603430-40295-1</t>
  </si>
  <si>
    <t>C0601470</t>
  </si>
  <si>
    <t>现场总线技术</t>
  </si>
  <si>
    <t>孔亚广</t>
  </si>
  <si>
    <t>(2016-2017-1)-C0601470-40296-1</t>
  </si>
  <si>
    <t>C1506020</t>
  </si>
  <si>
    <t>(2016-2017-1)-C1506020-40305-1</t>
  </si>
  <si>
    <t>B2005170</t>
  </si>
  <si>
    <t>环境地学</t>
  </si>
  <si>
    <t>(2016-2017-1)-B2005170-40326-1</t>
  </si>
  <si>
    <t>J0507061</t>
  </si>
  <si>
    <t>谢红标</t>
  </si>
  <si>
    <t>(2016-2017-1)-J0507061-40385-1</t>
  </si>
  <si>
    <t>X0400330</t>
  </si>
  <si>
    <t>电子电路布线技术</t>
  </si>
  <si>
    <t>刘超</t>
  </si>
  <si>
    <t>(2016-2017-1)-X0400330-40438-1</t>
  </si>
  <si>
    <t>C1401170</t>
  </si>
  <si>
    <t>(2016-2017-1)-C1401170-40444-1</t>
  </si>
  <si>
    <t>X0305020</t>
  </si>
  <si>
    <t>(2016-2017-1)-X0305020-40512-1</t>
  </si>
  <si>
    <t>(2016-2017-1)-G0900133-40527-3</t>
  </si>
  <si>
    <t>(2016-2017-1)-G0900133-40527-2</t>
  </si>
  <si>
    <t>C1504540</t>
  </si>
  <si>
    <t>数字娱乐产业</t>
  </si>
  <si>
    <t>(2016-2017-1)-C1504540-40727-1</t>
  </si>
  <si>
    <t>C2002580</t>
  </si>
  <si>
    <t>材料热处理及实验</t>
  </si>
  <si>
    <t>倪华良</t>
  </si>
  <si>
    <t>(2016-2017-1)-C2002580-40762-1</t>
  </si>
  <si>
    <t>B0310020</t>
  </si>
  <si>
    <t>(2016-2017-1)-B0310020-40771-1</t>
  </si>
  <si>
    <t>(2016-2017-1)-A0106240-40819-1</t>
  </si>
  <si>
    <t>谢小高</t>
  </si>
  <si>
    <t>(2016-2017-1)-A0603610-40820-1</t>
  </si>
  <si>
    <t>(2016-2017-1)-B101331D-40847-1</t>
  </si>
  <si>
    <t>(2016-2017-1)-B0102310-40901-2</t>
  </si>
  <si>
    <t>C0504670</t>
  </si>
  <si>
    <t>模式识别</t>
  </si>
  <si>
    <t>孔万增</t>
  </si>
  <si>
    <t>(2016-2017-1)-C0504670-40933-1</t>
  </si>
  <si>
    <t>(2016-2017-1)-C1102952-41107-1</t>
  </si>
  <si>
    <t>(2016-2017-1)-S0504950-41113-1</t>
  </si>
  <si>
    <t>C0405340</t>
  </si>
  <si>
    <t>计算机网络系统</t>
  </si>
  <si>
    <t>(2016-2017-1)-C0405340-41116-1</t>
  </si>
  <si>
    <t>13040111</t>
  </si>
  <si>
    <t>C0712230</t>
  </si>
  <si>
    <t>非线性优化</t>
  </si>
  <si>
    <t>(2016-2017-1)-C0712230-41143-1</t>
  </si>
  <si>
    <t>B101344D</t>
  </si>
  <si>
    <t>WEB站点构建</t>
  </si>
  <si>
    <t>(2016-2017-1)-B101344D-41173-1</t>
  </si>
  <si>
    <t>C0504360</t>
  </si>
  <si>
    <t>(2016-2017-1)-C0504360-41317-1</t>
  </si>
  <si>
    <t>B1507500</t>
  </si>
  <si>
    <t>(2016-2017-1)-B1507500-41330-1</t>
  </si>
  <si>
    <t>汤程心/吴子朝</t>
  </si>
  <si>
    <t>(2016-2017-1)-B1503160-41350-1</t>
  </si>
  <si>
    <t>(2016-2017-1)-B0303090-41382-1</t>
  </si>
  <si>
    <t>13031611,14031411</t>
  </si>
  <si>
    <t>B2005060</t>
  </si>
  <si>
    <t>(2016-2017-1)-B2005060-41448-1</t>
  </si>
  <si>
    <t>(2016-2017-1)-C0508040-41577-1</t>
  </si>
  <si>
    <t>X0902450</t>
  </si>
  <si>
    <t>金融营销学</t>
  </si>
  <si>
    <t>(2016-2017-1)-X0902450-41595-1</t>
  </si>
  <si>
    <t>C2205020</t>
  </si>
  <si>
    <t>(2016-2017-1)-C2205020-41633-1</t>
  </si>
  <si>
    <t>(2016-2017-1)-B2205020-41633-3</t>
  </si>
  <si>
    <t>C1504700</t>
  </si>
  <si>
    <t>视觉传播</t>
  </si>
  <si>
    <t>(2016-2017-1)-C1504700-41635-1</t>
  </si>
  <si>
    <t>(2016-2017-1)-B0102700-41553-1</t>
  </si>
  <si>
    <t>B0102160</t>
  </si>
  <si>
    <t>机械工程测试技术</t>
  </si>
  <si>
    <t>(2016-2017-1)-B0102160-41718-1</t>
  </si>
  <si>
    <t>B2204740</t>
  </si>
  <si>
    <t>统计诊断</t>
  </si>
  <si>
    <t>(2016-2017-1)-B2204740-41749-1</t>
  </si>
  <si>
    <t>(2016-2017-1)-B2208460-41751-3</t>
  </si>
  <si>
    <t>C0806060</t>
  </si>
  <si>
    <t>(2016-2017-1)-C0806060-41793-1</t>
  </si>
  <si>
    <t>14083411,14083412,14083413,14083414,14083415,14083511,14086911</t>
  </si>
  <si>
    <t>B1401710</t>
  </si>
  <si>
    <t>高级审计与认证业务(P7)</t>
  </si>
  <si>
    <t>(2016-2017-1)-B1401710-lsk03-1</t>
  </si>
  <si>
    <t>B1103450</t>
  </si>
  <si>
    <t>当代英国戏剧选读</t>
  </si>
  <si>
    <t>(2016-2017-1)-B1103450-lsw41-1</t>
  </si>
  <si>
    <t>lw004</t>
  </si>
  <si>
    <t>精生仪</t>
  </si>
  <si>
    <t>(2016-2017-1)-A1101122-lw004-4</t>
  </si>
  <si>
    <t>lw023</t>
  </si>
  <si>
    <t>听数媒</t>
  </si>
  <si>
    <t>(2016-2017-1)-A1101132-lw023-6</t>
  </si>
  <si>
    <t>开课学院</t>
    <phoneticPr fontId="1" type="noConversion"/>
  </si>
  <si>
    <t>停开门数</t>
    <phoneticPr fontId="1" type="noConversion"/>
  </si>
  <si>
    <t>2016-2017-2学期停课前上课总学时数统计</t>
    <phoneticPr fontId="6" type="noConversion"/>
  </si>
  <si>
    <t>1、请各学院教学秘书根据老师停课前的上课情况，如实填写停课前老师的上课总学时数。于3月16日前将该表的电子版（发至hdp@hdu.edu.cn)和纸质(学院主管领导签字、盖章)报教务处102。</t>
    <phoneticPr fontId="6" type="noConversion"/>
  </si>
  <si>
    <t>2、1节课=1学时。填表时请注意“合班”上课的不要重复统计。表中数据有遗漏的，请联系教务处102，电话86915013.</t>
    <phoneticPr fontId="6" type="noConversion"/>
  </si>
  <si>
    <t>3、停开比例高的学院建议结合以往停开课程情况适当调整限选、任选课程的教学任务安排，以提高教学资源利用率和排课效率并可减少后续的停开、学生的退改选等处理。</t>
    <phoneticPr fontId="6" type="noConversion"/>
  </si>
  <si>
    <t xml:space="preserve"> 总学时数</t>
    <phoneticPr fontId="6" type="noConversion"/>
  </si>
  <si>
    <t>(2016-2017-2)-A2001100-41399-1</t>
  </si>
  <si>
    <t>(2016-2017-2)-A2001100-41625-1</t>
  </si>
  <si>
    <t>专业英语（材料）</t>
  </si>
  <si>
    <t>(2016-2017-2)-B2002250-40613-1</t>
  </si>
  <si>
    <t>新能源材料概论</t>
  </si>
  <si>
    <t>陈雷锋</t>
  </si>
  <si>
    <t>(2016-2017-2)-B2002470-41085-1</t>
  </si>
  <si>
    <t>(2016-2017-2)-B2002470-41648-1</t>
  </si>
  <si>
    <t>环境材料</t>
  </si>
  <si>
    <t>吕燕飞</t>
  </si>
  <si>
    <t>(2016-2017-2)-B2002480-40478-1</t>
  </si>
  <si>
    <t>(2016-2017-2)-B2002480-40478-2</t>
  </si>
  <si>
    <t>功能陶瓷材料</t>
  </si>
  <si>
    <t>王海欧/王昕</t>
  </si>
  <si>
    <t>(2016-2017-2)-B2002790-41570-1</t>
  </si>
  <si>
    <t>(2016-2017-2)-B2002800-41753-1</t>
  </si>
  <si>
    <t>赵红挺/张栋</t>
  </si>
  <si>
    <t>(2016-2017-2)-B2005060-41319-1</t>
  </si>
  <si>
    <t>环境法学</t>
  </si>
  <si>
    <t>陆娴婷</t>
  </si>
  <si>
    <t>(2016-2017-2)-B2005190-40086-1</t>
  </si>
  <si>
    <t>环境工程设计与运行</t>
  </si>
  <si>
    <t>(2016-2017-2)-B2005580-41493-1</t>
  </si>
  <si>
    <t>清洁生产与ISO</t>
  </si>
  <si>
    <t>01055</t>
  </si>
  <si>
    <t>刘秀艳</t>
  </si>
  <si>
    <t>(2016-2017-2)-B2005610-01055-1</t>
  </si>
  <si>
    <t>(2016-2017-2)-C2000410-40613-1</t>
  </si>
  <si>
    <t>(2016-2017-2)-C2000410-40613-2</t>
  </si>
  <si>
    <t>季振国/毛启楠</t>
  </si>
  <si>
    <t>(2016-2017-2)-C2002250-40613-1</t>
  </si>
  <si>
    <t>(2016-2017-2)-C2002360-41753-1</t>
  </si>
  <si>
    <t>(2016-2017-2)-C2002370-40929-2</t>
  </si>
  <si>
    <t>计算材料科学</t>
  </si>
  <si>
    <t>(2016-2017-2)-C2002380-41730-1</t>
  </si>
  <si>
    <t>无机非金属材料</t>
  </si>
  <si>
    <t>(2016-2017-2)-C2002490-40750-1</t>
  </si>
  <si>
    <t>包装印刷材料</t>
  </si>
  <si>
    <t>钟家松/熊琴琴</t>
  </si>
  <si>
    <t>(2016-2017-2)-C2002530-41494-3</t>
  </si>
  <si>
    <t>发光材料</t>
  </si>
  <si>
    <t>(2016-2017-2)-C2002570-40957-1</t>
  </si>
  <si>
    <t>材料失效分析</t>
  </si>
  <si>
    <t>(2016-2017-2)-C2002830-41791-1</t>
  </si>
  <si>
    <t>(2016-2017-2)-C2005060-41319-1</t>
  </si>
  <si>
    <t>(2016-2017-2)-C2005510-41493-1</t>
  </si>
  <si>
    <t>污染生态学</t>
  </si>
  <si>
    <t>(2016-2017-2)-C2005720-41344-1</t>
  </si>
  <si>
    <t>物理性污染控制原理与技术</t>
  </si>
  <si>
    <t>(2016-2017-2)-C2005750-41662-1</t>
  </si>
  <si>
    <t>(2016-2017-2)-C2005750-41662-2</t>
  </si>
  <si>
    <t>环境科学进展</t>
  </si>
  <si>
    <t>(2016-2017-2)-C2005770-40718-1</t>
  </si>
  <si>
    <t>(2016-2017-2)-C2006610-41100-1</t>
  </si>
  <si>
    <t>(2016-2017-2)-C2099019-40994-1</t>
  </si>
  <si>
    <t>电路与电子线路1</t>
  </si>
  <si>
    <t>代喜望</t>
  </si>
  <si>
    <t>(2016-2017-2)-A0402011-41706-1</t>
  </si>
  <si>
    <t>16040321</t>
  </si>
  <si>
    <t>MEMS技术原理及其应用</t>
  </si>
  <si>
    <t>(2016-2017-2)-B0401360-40196-1</t>
  </si>
  <si>
    <t>VLSI设计与实践</t>
  </si>
  <si>
    <t>(2016-2017-2)-B0402020-40785-1</t>
  </si>
  <si>
    <t>光电综合设计</t>
  </si>
  <si>
    <t>赵巨峰/崔光茫</t>
  </si>
  <si>
    <t>(2016-2017-2)-B0404430-41468-1</t>
  </si>
  <si>
    <t>光电成像原理与技术</t>
  </si>
  <si>
    <t>(2016-2017-2)-B0404440-41468-1</t>
  </si>
  <si>
    <t>集成电路设计基础</t>
  </si>
  <si>
    <t>(2016-2017-2)-B0405330-41731-1</t>
  </si>
  <si>
    <t>15041811,15041812,15041813,15041814</t>
  </si>
  <si>
    <t>骆泳铭</t>
  </si>
  <si>
    <t>(2016-2017-2)-B0405330-41741-1</t>
  </si>
  <si>
    <t>15041815,15041816,15041817</t>
  </si>
  <si>
    <t>(2016-2017-2)-B0405530-40785-1</t>
  </si>
  <si>
    <t>科技论文写作(电子)</t>
  </si>
  <si>
    <t>(2016-2017-2)-C0400540-40786-1</t>
  </si>
  <si>
    <t>14040211,14041810,14041811,14041812,14041813,14041814,14041815,14041816,14041817,14041818,14041819,14041911,14041912</t>
  </si>
  <si>
    <t>电子测量</t>
  </si>
  <si>
    <t>盛庆华/吕伟锋</t>
  </si>
  <si>
    <t>(2016-2017-2)-C0401090-40068-1</t>
  </si>
  <si>
    <t>14041810,14041811,14041812,14041813,14041814,14041815,14041816,14041817,14041818,14041819,14041911,14041912</t>
  </si>
  <si>
    <t>微纳系统技术与应用</t>
  </si>
  <si>
    <t>(2016-2017-2)-C0401280-40196-1</t>
  </si>
  <si>
    <t>表面安装器件与技术</t>
  </si>
  <si>
    <t>05028</t>
  </si>
  <si>
    <t>崔佳冬</t>
  </si>
  <si>
    <t>(2016-2017-2)-C0402740-05028-1</t>
  </si>
  <si>
    <t>(2016-2017-2)-C0405020-40985-1</t>
  </si>
  <si>
    <t>李训根</t>
  </si>
  <si>
    <t>(2016-2017-2)-C0405120-40294-1</t>
  </si>
  <si>
    <t>(2016-2017-2)-C0405470-05053-1</t>
  </si>
  <si>
    <t>EMC理论与实践</t>
  </si>
  <si>
    <t>郑梁</t>
  </si>
  <si>
    <t>(2016-2017-2)-C0406010-40286-1</t>
  </si>
  <si>
    <t>(2016-2017-2)-C0407030-23018-1</t>
  </si>
  <si>
    <t>(2016-2017-2)-C0499008-40185-1</t>
  </si>
  <si>
    <t>电路与电子线路实验1</t>
  </si>
  <si>
    <t>(2016-2017-2)-S0402111-40128-22</t>
  </si>
  <si>
    <t>电路与电子技术实验IV</t>
  </si>
  <si>
    <t>05022</t>
  </si>
  <si>
    <t>陈瑾</t>
  </si>
  <si>
    <t>(2016-2017-2)-S0402980-05022-16</t>
  </si>
  <si>
    <t>通信电子电路实验</t>
  </si>
  <si>
    <t>(2016-2017-2)-S0403520-05022-1</t>
  </si>
  <si>
    <t>(2016-2017-2)-S0403620-22003-5</t>
  </si>
  <si>
    <t>表面安装器件与技术实验</t>
  </si>
  <si>
    <t>(2016-2017-2)-S0403680-05028-1</t>
  </si>
  <si>
    <t>(2016-2017-2)-S0403680-05028-2</t>
  </si>
  <si>
    <t>(2016-2017-2)-B0301070-41443-1</t>
  </si>
  <si>
    <t>(2016-2017-2)-B0301170-08014-1</t>
  </si>
  <si>
    <t>15140611,15140612</t>
  </si>
  <si>
    <t>(2016-2017-2)-B0301170-41595-1</t>
  </si>
  <si>
    <t>15140613,15140614</t>
  </si>
  <si>
    <t>(2016-2017-2)-B0301430-40668-1</t>
  </si>
  <si>
    <t>服务运作管理</t>
  </si>
  <si>
    <t>(2016-2017-2)-B0301500-29012-1</t>
  </si>
  <si>
    <t>(2016-2017-2)-B0302010-40782-1</t>
  </si>
  <si>
    <t>(2016-2017-2)-B030201G-40782-1</t>
  </si>
  <si>
    <t>(2016-2017-2)-B0305660-41544-1</t>
  </si>
  <si>
    <t>(2016-2017-2)-B0305830-40668-1</t>
  </si>
  <si>
    <t>电子文件与档案管理</t>
  </si>
  <si>
    <t>(2016-2017-2)-B0306460-40939-1</t>
  </si>
  <si>
    <t>车间管理</t>
  </si>
  <si>
    <t>(2016-2017-2)-B0310090-40668-1</t>
  </si>
  <si>
    <t>数字化工厂</t>
  </si>
  <si>
    <t>(2016-2017-2)-B0310430-40292-1</t>
  </si>
  <si>
    <t>柔性装配系统规划（II)</t>
  </si>
  <si>
    <t>(2016-2017-2)-B0310460-40240-1</t>
  </si>
  <si>
    <t>电子政务概论</t>
  </si>
  <si>
    <t>(2016-2017-2)-B0312040-41358-1</t>
  </si>
  <si>
    <t>(2016-2017-2)-C0301070-40659-1</t>
  </si>
  <si>
    <t>(2016-2017-2)-C0399002-40494-1</t>
  </si>
  <si>
    <t>(2016-2017-2)-C0399006-08045-1</t>
  </si>
  <si>
    <t>(2016-2017-2)-C0399006-40679-1</t>
  </si>
  <si>
    <t>社会热点事件与媒体关系管理</t>
  </si>
  <si>
    <t>(2016-2017-2)-C0399011-40782-1</t>
  </si>
  <si>
    <t>创业项目管理</t>
  </si>
  <si>
    <t>(2016-2017-2)-C0399014-41002-1</t>
  </si>
  <si>
    <t>沈奇泰松/朱素英</t>
  </si>
  <si>
    <t>(2016-2017-2)-C0399016-41234-2</t>
  </si>
  <si>
    <t>杨伟/禹献云</t>
  </si>
  <si>
    <t>(2016-2017-2)-C0399019-41002-1</t>
  </si>
  <si>
    <t>(2016-2017-2)-A1401040-41397-2</t>
  </si>
  <si>
    <t>15140612</t>
  </si>
  <si>
    <t>(2016-2017-2)-B1400610-41196-1</t>
  </si>
  <si>
    <t>(2016-2017-2)-B1401040-41087-1</t>
  </si>
  <si>
    <t>15140911</t>
  </si>
  <si>
    <t>国际审计</t>
  </si>
  <si>
    <t>(2016-2017-2)-B1401070-41023-1</t>
  </si>
  <si>
    <t>会计制度设计</t>
  </si>
  <si>
    <t>(2016-2017-2)-B1401110-41397-1</t>
  </si>
  <si>
    <t>(2016-2017-2)-B1401110-41397-2</t>
  </si>
  <si>
    <t>祝素月/陈晶</t>
  </si>
  <si>
    <t>(2016-2017-2)-B1401120-03019-1</t>
  </si>
  <si>
    <t>(2016-2017-2)-B1401120-41215-2</t>
  </si>
  <si>
    <t>高级财务管理</t>
  </si>
  <si>
    <t>(2016-2017-2)-B1403060-40349-1</t>
  </si>
  <si>
    <t>14140611,14140612,14140613,14140614,14140615</t>
  </si>
  <si>
    <t>(2016-2017-2)-B1403060-40857-1</t>
  </si>
  <si>
    <t>税法（CPA）</t>
  </si>
  <si>
    <t>(2016-2017-2)-B1403430-40993-1</t>
  </si>
  <si>
    <t>(2016-2017-2)-B1403530-41849-1</t>
  </si>
  <si>
    <t>14140614,14140615</t>
  </si>
  <si>
    <t>(2016-2017-2)-B1403530-41849-2</t>
  </si>
  <si>
    <t>14140616,14140617,14140618</t>
  </si>
  <si>
    <t>政府审计</t>
  </si>
  <si>
    <t>(2016-2017-2)-B1409110-40972-1</t>
  </si>
  <si>
    <t>(2016-2017-2)-B1409120-03021-1</t>
  </si>
  <si>
    <t>内部控制</t>
  </si>
  <si>
    <t>(2016-2017-2)-B1409140-40972-1</t>
  </si>
  <si>
    <t>信息系统审计</t>
  </si>
  <si>
    <t>(2016-2017-2)-B1409170-lsk03-1</t>
  </si>
  <si>
    <t>(2016-2017-2)-C1401110-40657-1</t>
  </si>
  <si>
    <t>企业财务ERP理论与应用</t>
  </si>
  <si>
    <t>(2016-2017-2)-C1401810-03066-1</t>
  </si>
  <si>
    <t>(2016-2017-2)-C1409140-40972-1</t>
  </si>
  <si>
    <t>14140111,14140311</t>
  </si>
  <si>
    <t>(2016-2017-2)-A0103060-41787-1</t>
  </si>
  <si>
    <t>(2016-2017-2)-B0102120-40835-1</t>
  </si>
  <si>
    <t>(2016-2017-2)-B0102520-01039-1</t>
  </si>
  <si>
    <t>机械CAD/CAM</t>
  </si>
  <si>
    <t>(2016-2017-2)-B0102640-01061-1</t>
  </si>
  <si>
    <t>控制系统设计及其仿真（Matlab）</t>
  </si>
  <si>
    <t>(2016-2017-2)-B0102650-40471-1</t>
  </si>
  <si>
    <t>(2016-2017-2)-B0102650-41096-1</t>
  </si>
  <si>
    <t>模具设计技术</t>
  </si>
  <si>
    <t>(2016-2017-2)-B0102660-40595-1</t>
  </si>
  <si>
    <t>(2016-2017-2)-B0102660-41777-1</t>
  </si>
  <si>
    <t>14010111,14010112,14010113,14010114,14010115,14036811</t>
  </si>
  <si>
    <t>有限元分析及CAE软件应用</t>
  </si>
  <si>
    <t>冯长水</t>
  </si>
  <si>
    <t>(2016-2017-2)-B0102680-40986-1</t>
  </si>
  <si>
    <t>(2016-2017-2)-B0102680-41017-1</t>
  </si>
  <si>
    <t>机电一体化系统设计</t>
  </si>
  <si>
    <t>冯长水/王班</t>
  </si>
  <si>
    <t>(2016-2017-2)-B0102850-40986-1</t>
  </si>
  <si>
    <t>单片机原理</t>
  </si>
  <si>
    <t>(2016-2017-2)-B0103030-40537-1</t>
  </si>
  <si>
    <t>(2016-2017-2)-B0103620-40592-1</t>
  </si>
  <si>
    <t>(2016-2017-2)-B0103620-40619-1</t>
  </si>
  <si>
    <t>(2016-2017-2)-B0106230-41432-1</t>
  </si>
  <si>
    <t>汽车动力学</t>
  </si>
  <si>
    <t>(2016-2017-2)-B0106360-41207-1</t>
  </si>
  <si>
    <t>(2016-2017-2)-B0109080-41692-1</t>
  </si>
  <si>
    <t>(2016-2017-2)-C0102120-40986-1</t>
  </si>
  <si>
    <t>机械优化设计</t>
  </si>
  <si>
    <t>(2016-2017-2)-C0102720-41787-1</t>
  </si>
  <si>
    <t>(2016-2017-2)-C0102840-40463-1</t>
  </si>
  <si>
    <t>田晓庆</t>
  </si>
  <si>
    <t>(2016-2017-2)-C0103060-41708-1</t>
  </si>
  <si>
    <t>数控技术</t>
  </si>
  <si>
    <t>(2016-2017-2)-C0103600-40436-1</t>
  </si>
  <si>
    <t>(2016-2017-2)-C0103600-40835-1</t>
  </si>
  <si>
    <t>机械工程学科前沿</t>
  </si>
  <si>
    <t>(2016-2017-2)-C0103610-40627-1</t>
  </si>
  <si>
    <t>14010113,14010114,14010115</t>
  </si>
  <si>
    <t>(2016-2017-2)-C0103610-40986-1</t>
  </si>
  <si>
    <t>(2016-2017-2)-C0103610-41775-1</t>
  </si>
  <si>
    <t>(2016-2017-2)-C0103680-01061-1</t>
  </si>
  <si>
    <t>(2016-2017-2)-C0199012-01010-1</t>
  </si>
  <si>
    <t>JAVA语言程序设计</t>
  </si>
  <si>
    <t>(2016-2017-2)-A0501040-41604-1</t>
  </si>
  <si>
    <t>16148318</t>
  </si>
  <si>
    <t>计算机金融网络基础</t>
  </si>
  <si>
    <t>(2016-2017-2)-A0501280-40256-1</t>
  </si>
  <si>
    <t>离散数学1</t>
  </si>
  <si>
    <t>(2016-2017-2)-A0507041-06068-3</t>
  </si>
  <si>
    <t>16059418</t>
  </si>
  <si>
    <t>软件质量保证与测试</t>
  </si>
  <si>
    <t>汤景凡</t>
  </si>
  <si>
    <t>(2016-2017-2)-B0502630-40297-1</t>
  </si>
  <si>
    <t>(2016-2017-2)-B0502630-40382-1</t>
  </si>
  <si>
    <t>手机测试</t>
  </si>
  <si>
    <t>(2016-2017-2)-B0502670-40847-1</t>
  </si>
  <si>
    <t>数据库系统设计与开发</t>
  </si>
  <si>
    <t>(2016-2017-2)-B0502750-06047-1</t>
  </si>
  <si>
    <t>网络协议原理及应用</t>
  </si>
  <si>
    <t>(2016-2017-2)-B0502780-40990-1</t>
  </si>
  <si>
    <t>Linux系统及应用</t>
  </si>
  <si>
    <t>(2016-2017-2)-B0505210-06018-1</t>
  </si>
  <si>
    <t>14059611</t>
  </si>
  <si>
    <t>(2016-2017-2)-B0505220-41770-1</t>
  </si>
  <si>
    <t>Spark大数据分析</t>
  </si>
  <si>
    <t>(2016-2017-2)-B0505240-41738-1</t>
  </si>
  <si>
    <t>Windows客户端程序设计</t>
  </si>
  <si>
    <t>ls501</t>
  </si>
  <si>
    <t>(2016-2017-2)-B0505250-ls501-1</t>
  </si>
  <si>
    <t>Lua程序设计</t>
  </si>
  <si>
    <t>ls012</t>
  </si>
  <si>
    <t>(2016-2017-2)-B0505260-ls012-1</t>
  </si>
  <si>
    <t>数据可视化原理及应用</t>
  </si>
  <si>
    <t>(2016-2017-2)-B0505270-40321-1</t>
  </si>
  <si>
    <t>(2016-2017-2)-B0507180-41604-1</t>
  </si>
  <si>
    <t>Soc系统原理及编程</t>
  </si>
  <si>
    <t>(2016-2017-2)-B0508030-40567-1</t>
  </si>
  <si>
    <t>UNIX系统与软件开发环境</t>
  </si>
  <si>
    <t>(2016-2017-2)-C0502230-06018-1</t>
  </si>
  <si>
    <t>14083611,14083612,14270211</t>
  </si>
  <si>
    <t>网络编程</t>
  </si>
  <si>
    <t>(2016-2017-2)-C0503560-40977-1</t>
  </si>
  <si>
    <t>(2016-2017-2)-C0504480-40382-1</t>
  </si>
  <si>
    <t>云计算技术</t>
  </si>
  <si>
    <t>(2016-2017-2)-C0504880-41460-1</t>
  </si>
  <si>
    <t>(2016-2017-2)-C0507090-06078-1</t>
  </si>
  <si>
    <t>14222511,14222512,14222513,15222511,15222512,15222513,16222511,16222512</t>
  </si>
  <si>
    <t>(2016-2017-2)-C0507120-41588-1</t>
  </si>
  <si>
    <t>(2016-2017-2)-C0507420-40639-1</t>
  </si>
  <si>
    <t>软件系统设计与体系架构（JavaEE平台）</t>
  </si>
  <si>
    <t>(2016-2017-2)-C0507790-41554-1</t>
  </si>
  <si>
    <t>网络通信系统</t>
  </si>
  <si>
    <t>仇建</t>
  </si>
  <si>
    <t>(2016-2017-2)-C0508070-41204-1</t>
  </si>
  <si>
    <t>(2016-2017-2)-C0508110-41068-1</t>
  </si>
  <si>
    <t>(2016-2017-2)-C0508110-41491-1</t>
  </si>
  <si>
    <t>(2016-2017-2)-C0599008-40691-1</t>
  </si>
  <si>
    <t>(2016-2017-2)-A2208500-41405-1</t>
  </si>
  <si>
    <t>(2016-2017-2)-B2202890-40484-1</t>
  </si>
  <si>
    <t>国民经济核算</t>
  </si>
  <si>
    <t>(2016-2017-2)-B2204040-41740-1</t>
  </si>
  <si>
    <t>14140611,14140612,14140613,14140614,14140615,14140616,14140617,14140618,14140911,14144711,14151111</t>
  </si>
  <si>
    <t>(2016-2017-2)-B2204060-41642-1</t>
  </si>
  <si>
    <t>社会调查方法</t>
  </si>
  <si>
    <t>(2016-2017-2)-B2204090-41160-1</t>
  </si>
  <si>
    <t>投入产出分析</t>
  </si>
  <si>
    <t>(2016-2017-2)-B2204200-03046-1</t>
  </si>
  <si>
    <t>非寿险精算学</t>
  </si>
  <si>
    <t>(2016-2017-2)-B2204320-41646-1</t>
  </si>
  <si>
    <t>面板数据分析</t>
  </si>
  <si>
    <t>周慧/吴相俊</t>
  </si>
  <si>
    <t>(2016-2017-2)-B2204710-41360-1</t>
  </si>
  <si>
    <t>统计学研究方法与论文写作</t>
  </si>
  <si>
    <t>(2016-2017-2)-B2204870-41749-1</t>
  </si>
  <si>
    <t>数据挖掘方法与应用</t>
  </si>
  <si>
    <t>(2016-2017-2)-B2204900-41160-1</t>
  </si>
  <si>
    <t>(2016-2017-2)-B2205110-41734-1</t>
  </si>
  <si>
    <t>(2016-2017-2)-B2205580-40721-2</t>
  </si>
  <si>
    <t>WTO规则与惯例</t>
  </si>
  <si>
    <t>(2016-2017-2)-B2205710-41001-1</t>
  </si>
  <si>
    <t>国际商务（英）</t>
  </si>
  <si>
    <t>周江/胡馨月</t>
  </si>
  <si>
    <t>(2016-2017-2)-B2205740-40253-1</t>
  </si>
  <si>
    <t>国际贸易结算与融资</t>
  </si>
  <si>
    <t>(2016-2017-2)-B2205750-40138-1</t>
  </si>
  <si>
    <t>统计计算与软件应用</t>
  </si>
  <si>
    <t>(2016-2017-2)-B2207080-41749-1</t>
  </si>
  <si>
    <t>(2016-2017-2)-B2208030-03044-1</t>
  </si>
  <si>
    <t>金融英语</t>
  </si>
  <si>
    <t>(2016-2017-2)-B2208400-40687-1</t>
  </si>
  <si>
    <t>(2016-2017-2)-B2208460-41751-1</t>
  </si>
  <si>
    <t>(2016-2017-2)-B2208530-41161-1</t>
  </si>
  <si>
    <t>固定收益证券</t>
  </si>
  <si>
    <t>(2016-2017-2)-B2208550-40625-1</t>
  </si>
  <si>
    <t>行为金融学</t>
  </si>
  <si>
    <t>(2016-2017-2)-B2208690-41390-2</t>
  </si>
  <si>
    <t>互联网金融营销</t>
  </si>
  <si>
    <t>(2016-2017-2)-B2208800-41212-1</t>
  </si>
  <si>
    <t>(2016-2017-2)-C2204500-41646-1</t>
  </si>
  <si>
    <t>投资组合</t>
  </si>
  <si>
    <t>(2016-2017-2)-C2204570-41664-1</t>
  </si>
  <si>
    <t>(2016-2017-2)-C2208110-40687-1</t>
  </si>
  <si>
    <t>金融风险管理</t>
  </si>
  <si>
    <t>(2016-2017-2)-C2208560-40736-1</t>
  </si>
  <si>
    <t>(2016-2017-2)-C2299007-40484-1</t>
  </si>
  <si>
    <t>统计漫谈</t>
  </si>
  <si>
    <t>(2016-2017-2)-C2299016-40940-1</t>
  </si>
  <si>
    <t>数值分析</t>
  </si>
  <si>
    <t>(2016-2017-2)-B0706120-40631-1</t>
  </si>
  <si>
    <t>精算数学</t>
  </si>
  <si>
    <t>(2016-2017-2)-B0712240-40055-2</t>
  </si>
  <si>
    <t>数学建模实训</t>
  </si>
  <si>
    <t>覃森/张安/周文祥</t>
  </si>
  <si>
    <t>(2016-2017-2)-B0714300-40669-1</t>
  </si>
  <si>
    <t>(2016-2017-2)-C0702980-40055-1</t>
  </si>
  <si>
    <t>泛函分析</t>
  </si>
  <si>
    <t>(2016-2017-2)-C0711050-41346-1</t>
  </si>
  <si>
    <t>14070211,14073111,14073112,14073311,14150511</t>
  </si>
  <si>
    <t>(2016-2017-2)-C0711070-41572-1</t>
  </si>
  <si>
    <t>模糊数学</t>
  </si>
  <si>
    <t>04178</t>
  </si>
  <si>
    <t>王桂祥</t>
  </si>
  <si>
    <t>(2016-2017-2)-C0712050-04178-1</t>
  </si>
  <si>
    <t>(2016-2017-2)-C0712180-40024-1</t>
  </si>
  <si>
    <t>定性数据分析</t>
  </si>
  <si>
    <t>(2016-2017-2)-C0712190-40024-1</t>
  </si>
  <si>
    <t>(2016-2017-2)-C0712390-40024-1</t>
  </si>
  <si>
    <t>统计决策</t>
  </si>
  <si>
    <t>(2016-2017-2)-C0712430-40024-1</t>
  </si>
  <si>
    <t>14070211,15070211</t>
  </si>
  <si>
    <t>(2016-2017-2)-C0713050-40681-1</t>
  </si>
  <si>
    <t>计算机应用选讲</t>
  </si>
  <si>
    <t>邵新平</t>
  </si>
  <si>
    <t>(2016-2017-2)-C0713100-41235-1</t>
  </si>
  <si>
    <t>14070211,14073311,14150511</t>
  </si>
  <si>
    <t>数据压缩技术</t>
  </si>
  <si>
    <t>张智丰</t>
  </si>
  <si>
    <t>(2016-2017-2)-C0713110-04022-1</t>
  </si>
  <si>
    <t>数据结构</t>
  </si>
  <si>
    <t>(2016-2017-2)-C0713130-40669-1</t>
  </si>
  <si>
    <t>(2016-2017-2)-C0713140-41656-1</t>
  </si>
  <si>
    <t>舒巧君/陈旭锋</t>
  </si>
  <si>
    <t>(2016-2017-2)-C0713270-41656-1</t>
  </si>
  <si>
    <t>(2016-2017-2)-C0714110-40938-1</t>
  </si>
  <si>
    <t>固体物理</t>
  </si>
  <si>
    <t>(2016-2017-2)-C0716130-40188-1</t>
  </si>
  <si>
    <t>现代光学制造技术</t>
  </si>
  <si>
    <t>(2016-2017-2)-C0716150-41602-1</t>
  </si>
  <si>
    <t>现行光学元件检测与国际标准</t>
  </si>
  <si>
    <t>(2016-2017-2)-C0716160-40045-1</t>
  </si>
  <si>
    <t>全光光纤通信网</t>
  </si>
  <si>
    <t>(2016-2017-2)-C0716200-41742-1</t>
  </si>
  <si>
    <t>光通信工程</t>
  </si>
  <si>
    <t>葛力</t>
  </si>
  <si>
    <t>(2016-2017-2)-C0716210-41838-1</t>
  </si>
  <si>
    <t>非线性光学</t>
  </si>
  <si>
    <t>(2016-2017-2)-C0716250-40538-1</t>
  </si>
  <si>
    <t>燃料电池技术</t>
  </si>
  <si>
    <t>(2016-2017-2)-C0717050-40882-1</t>
  </si>
  <si>
    <t>燃烧污染物控制技术</t>
  </si>
  <si>
    <t>(2016-2017-2)-C0717160-41042-1</t>
  </si>
  <si>
    <t>能源利用过程的数值模拟</t>
  </si>
  <si>
    <t>(2016-2017-2)-C0717190-40852-1</t>
  </si>
  <si>
    <t>(2016-2017-2)-C0717200-40852-1</t>
  </si>
  <si>
    <t>换热器原理与设计</t>
  </si>
  <si>
    <t>(2016-2017-2)-C0717300-40863-1</t>
  </si>
  <si>
    <t>能源管理技术</t>
  </si>
  <si>
    <t>(2016-2017-2)-C0717310-40852-1</t>
  </si>
  <si>
    <t>大学生心理健康教育2</t>
  </si>
  <si>
    <t>(2016-2017-2)-W0001160-41545-1</t>
  </si>
  <si>
    <t>16140111,16140112</t>
  </si>
  <si>
    <t>(2016-2017-2)-W0001160-41627-6</t>
  </si>
  <si>
    <t>16040211,16040321</t>
  </si>
  <si>
    <t>刑事诉讼法</t>
  </si>
  <si>
    <t>(2016-2017-2)-A1207390-41649-1</t>
  </si>
  <si>
    <t>物权法</t>
  </si>
  <si>
    <t>(2016-2017-2)-A1207580-40053-1</t>
  </si>
  <si>
    <t>行政法</t>
  </si>
  <si>
    <t>(2016-2017-2)-A1207870-41668-1</t>
  </si>
  <si>
    <t>民事诉讼法与仲裁法（下）</t>
  </si>
  <si>
    <t>(2016-2017-2)-A1208090-40299-1</t>
  </si>
  <si>
    <t>宗教社会学</t>
  </si>
  <si>
    <t>(2016-2017-2)-B1203370-41343-1</t>
  </si>
  <si>
    <t>(2016-2017-2)-B1203550-41624-1</t>
  </si>
  <si>
    <t>教育社会学</t>
  </si>
  <si>
    <t>(2016-2017-2)-B1203580-41343-1</t>
  </si>
  <si>
    <t>消费社会学</t>
  </si>
  <si>
    <t>(2016-2017-2)-B1203680-41613-1</t>
  </si>
  <si>
    <t>艺术社会学</t>
  </si>
  <si>
    <t>(2016-2017-2)-B1203720-04173-1</t>
  </si>
  <si>
    <t>伦理社会学</t>
  </si>
  <si>
    <t>(2016-2017-2)-B1203790-41613-1</t>
  </si>
  <si>
    <t>学科前沿动态（社会学）</t>
  </si>
  <si>
    <t>(2016-2017-2)-B1203800-04088-1</t>
  </si>
  <si>
    <t>市场调查与预测(社会学)</t>
  </si>
  <si>
    <t>(2016-2017-2)-B1203820-41624-1</t>
  </si>
  <si>
    <t>涉外文秘</t>
  </si>
  <si>
    <t>(2016-2017-2)-B1205170-40025-1</t>
  </si>
  <si>
    <t>(2016-2017-2)-B1207080-04096-1</t>
  </si>
  <si>
    <t>(2016-2017-2)-B1207530-41159-1</t>
  </si>
  <si>
    <t>(2016-2017-2)-C1201150-40686-1</t>
  </si>
  <si>
    <t>(2016-2017-2)-C1204180-04173-1</t>
  </si>
  <si>
    <t>欧美诗歌专题</t>
  </si>
  <si>
    <t>(2016-2017-2)-C1204960-40796-1</t>
  </si>
  <si>
    <t>网络金融案例分析</t>
  </si>
  <si>
    <t>(2016-2017-2)-C1208310-40053-1</t>
  </si>
  <si>
    <t>刑法热点问题</t>
  </si>
  <si>
    <t>(2016-2017-2)-C1208330-40989-1</t>
  </si>
  <si>
    <t>劳动法前沿问题</t>
  </si>
  <si>
    <t>(2016-2017-2)-C1208350-41465-1</t>
  </si>
  <si>
    <t>(2016-2017-2)-C1299001-40351-2</t>
  </si>
  <si>
    <t>创业法律实务</t>
  </si>
  <si>
    <t>(2016-2017-2)-C1299046-04096-1</t>
  </si>
  <si>
    <t>细胞与分子生物学导论</t>
  </si>
  <si>
    <t>郭淼/葛亚坤</t>
  </si>
  <si>
    <t>(2016-2017-2)-A1904370-40506-1</t>
  </si>
  <si>
    <t>医学仪器原理及设计</t>
  </si>
  <si>
    <t>刘珂舟</t>
  </si>
  <si>
    <t>(2016-2017-2)-A1904380-41043-1</t>
  </si>
  <si>
    <t>专业英语(生物医学工程)</t>
  </si>
  <si>
    <t>(2016-2017-2)-B1904090-40907-1</t>
  </si>
  <si>
    <t>生物统计学</t>
  </si>
  <si>
    <t>(2016-2017-2)-B1904210-41430-1</t>
  </si>
  <si>
    <t>组织工程学</t>
  </si>
  <si>
    <t>张名镇/崔静洁</t>
  </si>
  <si>
    <t>(2016-2017-2)-B1904300-41408-1</t>
  </si>
  <si>
    <t>严明/王晟</t>
  </si>
  <si>
    <t>(2016-2017-2)-C1901760-41255-1</t>
  </si>
  <si>
    <t>临床医学与工程</t>
  </si>
  <si>
    <t>杨勇/王彦刈/葛亚坤</t>
  </si>
  <si>
    <t>(2016-2017-2)-C1903370-40582-2</t>
  </si>
  <si>
    <t>医学软件工程</t>
  </si>
  <si>
    <t>范姗慧</t>
  </si>
  <si>
    <t>(2016-2017-2)-C1903410-41765-1</t>
  </si>
  <si>
    <t>医疗器械法规</t>
  </si>
  <si>
    <t>(2016-2017-2)-C1903420-40582-1</t>
  </si>
  <si>
    <t>(2016-2017-2)-C1903420-40582-2</t>
  </si>
  <si>
    <t>王彦刈</t>
  </si>
  <si>
    <t>(2016-2017-2)-C1904090-41326-1</t>
  </si>
  <si>
    <t>神经信息学与神经工程</t>
  </si>
  <si>
    <t>杨勇/杨文伟</t>
  </si>
  <si>
    <t>(2016-2017-2)-C1904280-40582-1</t>
  </si>
  <si>
    <t>(2016-2017-2)-C1904300-41408-1</t>
  </si>
  <si>
    <t>(2016-2017-2)-C1904300-41408-2</t>
  </si>
  <si>
    <t>(2016-2017-2)-C1904380-41043-1</t>
  </si>
  <si>
    <t>工程生理学</t>
  </si>
  <si>
    <t>(2016-2017-2)-C1904510-41594-1</t>
  </si>
  <si>
    <t>生理仿真与建模</t>
  </si>
  <si>
    <t>樊凯</t>
  </si>
  <si>
    <t>(2016-2017-2)-C1904520-41645-1</t>
  </si>
  <si>
    <t>生理系统仿真与建模</t>
  </si>
  <si>
    <t>(2016-2017-2)-C1904540-41645-1</t>
  </si>
  <si>
    <t>虚拟仪器技术及医用化</t>
  </si>
  <si>
    <t>万鹏飞/章娟</t>
  </si>
  <si>
    <t>(2016-2017-2)-C1905200-40144-1</t>
  </si>
  <si>
    <t>(2016-2017-2)-C1905200-40144-2</t>
  </si>
  <si>
    <t>(2016-2017-2)-C1999005-40077-1</t>
  </si>
  <si>
    <t>(2016-2017-2)-C1999006-41158-2</t>
  </si>
  <si>
    <t>观测地球的遥感技术</t>
  </si>
  <si>
    <t>张竞成/陈冬梅</t>
  </si>
  <si>
    <t>(2016-2017-2)-C1999009-41785-1</t>
  </si>
  <si>
    <t>数据可视化</t>
  </si>
  <si>
    <t>杜鹏</t>
  </si>
  <si>
    <t>(2016-2017-2)-A1507240-41453-3</t>
  </si>
  <si>
    <t>色彩管理</t>
  </si>
  <si>
    <t>(2016-2017-2)-B1501820-40675-1</t>
  </si>
  <si>
    <t>数字色彩原理与应用</t>
  </si>
  <si>
    <t>(2016-2017-2)-B1502420-41149-2</t>
  </si>
  <si>
    <t>(2016-2017-2)-B1504290-40830-1</t>
  </si>
  <si>
    <t>(2016-2017-2)-B1504620-16050-1</t>
  </si>
  <si>
    <t>礼品包装设计</t>
  </si>
  <si>
    <t>(2016-2017-2)-B1505180-40325-1</t>
  </si>
  <si>
    <t>(2016-2017-2)-B1505180-40833-1</t>
  </si>
  <si>
    <t>(2016-2017-2)-B1505220-16038-1</t>
  </si>
  <si>
    <t>(2016-2017-2)-B1505330-40808-1</t>
  </si>
  <si>
    <t>经典广告欣赏</t>
  </si>
  <si>
    <t>(2016-2017-2)-B1505530-40737-1</t>
  </si>
  <si>
    <t>包装测试技术与评价</t>
  </si>
  <si>
    <t>张晓惠/黄爱宾</t>
  </si>
  <si>
    <t>(2016-2017-2)-B1506520-40305-1</t>
  </si>
  <si>
    <t>数字音视频技术</t>
  </si>
  <si>
    <t>(2016-2017-2)-B1507280-41040-2</t>
  </si>
  <si>
    <t>移动平台程序设计</t>
  </si>
  <si>
    <t>(2016-2017-2)-B1507290-40579-1</t>
  </si>
  <si>
    <t>三维动画角色造型设计</t>
  </si>
  <si>
    <t>(2016-2017-2)-B1507320-40808-3</t>
  </si>
  <si>
    <t>Web服务器编程</t>
  </si>
  <si>
    <t>(2016-2017-2)-B1507450-16050-1</t>
  </si>
  <si>
    <t>界面设计</t>
  </si>
  <si>
    <t>(2016-2017-2)-B1508190-40445-1</t>
  </si>
  <si>
    <t>李戈/潘洋</t>
  </si>
  <si>
    <t>(2016-2017-2)-B1508520-01042-2</t>
  </si>
  <si>
    <t>媒介分析与评价</t>
  </si>
  <si>
    <t>(2016-2017-2)-C1504470-16013-1</t>
  </si>
  <si>
    <t>媒介研究方法</t>
  </si>
  <si>
    <t>(2016-2017-2)-C1504680-41372-1</t>
  </si>
  <si>
    <t>媒介与社会</t>
  </si>
  <si>
    <t>(2016-2017-2)-C1504690-41519-1</t>
  </si>
  <si>
    <t>(2016-2017-2)-C1504700-40727-1</t>
  </si>
  <si>
    <t>艺术鉴赏</t>
  </si>
  <si>
    <t>(2016-2017-2)-C1504710-40727-1</t>
  </si>
  <si>
    <t>(2016-2017-2)-C1504820-41542-1</t>
  </si>
  <si>
    <t>网络传播实务</t>
  </si>
  <si>
    <t>(2016-2017-2)-C1504930-40452-1</t>
  </si>
  <si>
    <t>包装与销售心理</t>
  </si>
  <si>
    <t>柳赛男</t>
  </si>
  <si>
    <t>(2016-2017-2)-C1506510-40815-1</t>
  </si>
  <si>
    <t>包装经济与管理</t>
  </si>
  <si>
    <t>(2016-2017-2)-C1506870-40815-1</t>
  </si>
  <si>
    <t>数字媒体资产管理及应用</t>
  </si>
  <si>
    <t>(2016-2017-2)-C1507330-41232-1</t>
  </si>
  <si>
    <t>14171201,14222511,14222512,14222513</t>
  </si>
  <si>
    <t>中西方音乐比较与赏析</t>
  </si>
  <si>
    <t>(2016-2017-2)-C1507390-41182-1</t>
  </si>
  <si>
    <t>高级C编程</t>
  </si>
  <si>
    <t>(2016-2017-2)-C1507400-40815-1</t>
  </si>
  <si>
    <t>(2016-2017-2)-C1507400-41563-1</t>
  </si>
  <si>
    <t>16222511</t>
  </si>
  <si>
    <t>并行与分布式计算</t>
  </si>
  <si>
    <t>(2016-2017-2)-C1507530-41453-1</t>
  </si>
  <si>
    <t>(2016-2017-2)-C1508010-40833-1</t>
  </si>
  <si>
    <t>(2016-2017-2)-C1508380-41015-1</t>
  </si>
  <si>
    <t>14221111,14221112</t>
  </si>
  <si>
    <t>(2016-2017-2)-C1508380-41496-1</t>
  </si>
  <si>
    <t>(2016-2017-2)-C1508480-40102-1</t>
  </si>
  <si>
    <t>设计速写</t>
  </si>
  <si>
    <t>(2016-2017-2)-C1508580-16038-1</t>
  </si>
  <si>
    <t>(2016-2017-2)-C1508580-16038-2</t>
  </si>
  <si>
    <t>(2016-2017-2)-C1599029-41372-1</t>
  </si>
  <si>
    <t>(2016-2017-2)-C1599033-40675-1</t>
  </si>
  <si>
    <t>光纤通信</t>
  </si>
  <si>
    <t>(2016-2017-2)-B0801740-41342-1</t>
  </si>
  <si>
    <t>(2016-2017-2)-B0801740-41557-1</t>
  </si>
  <si>
    <t>14080111,14083414</t>
  </si>
  <si>
    <t>(2016-2017-2)-B0801740-41691-1</t>
  </si>
  <si>
    <t>14083413,14083415</t>
  </si>
  <si>
    <t>媒体信号编码</t>
  </si>
  <si>
    <t>(2016-2017-2)-B0801760-40150-1</t>
  </si>
  <si>
    <t>14080111,14083414,14083415,14086911</t>
  </si>
  <si>
    <t>信号检测与估计</t>
  </si>
  <si>
    <t>(2016-2017-2)-B0802250-41716-1</t>
  </si>
  <si>
    <t>认知无线电技术</t>
  </si>
  <si>
    <t>(2016-2017-2)-B0803120-40084-1</t>
  </si>
  <si>
    <t>无线通信</t>
  </si>
  <si>
    <t>(2016-2017-2)-B0807030-40507-1</t>
  </si>
  <si>
    <t>光通信与光网络</t>
  </si>
  <si>
    <t>(2016-2017-2)-B0807050-41342-1</t>
  </si>
  <si>
    <t>天线原理与设计</t>
  </si>
  <si>
    <t>(2016-2017-2)-B0807100-41789-1</t>
  </si>
  <si>
    <t>DSP芯片原理与应用</t>
  </si>
  <si>
    <t>(2016-2017-2)-C0800010-40141-1</t>
  </si>
  <si>
    <t>14080111,14083411,14083412,14083413,14083414,14083415,14083511,14083611,14083612,14086911,14270211</t>
  </si>
  <si>
    <t>电子设计</t>
  </si>
  <si>
    <t>(2016-2017-2)-C0800430-40158-1</t>
  </si>
  <si>
    <t>语音图像编码</t>
  </si>
  <si>
    <t>简志华/周洋</t>
  </si>
  <si>
    <t>(2016-2017-2)-C0801370-40873-1</t>
  </si>
  <si>
    <t>14080111,14083411,14083412,14083413,14083414,14083415,14086911</t>
  </si>
  <si>
    <t>大数据原理</t>
  </si>
  <si>
    <t>(2016-2017-2)-C0802320-41426-1</t>
  </si>
  <si>
    <t>(2016-2017-2)-C0803120-40084-1</t>
  </si>
  <si>
    <t>信息系统安全</t>
  </si>
  <si>
    <t>(2016-2017-2)-C0805240-40147-1</t>
  </si>
  <si>
    <t>数据库系统及应用</t>
  </si>
  <si>
    <t>(2016-2017-2)-C0806070-41557-1</t>
  </si>
  <si>
    <t>(2016-2017-2)-C0807100-41789-1</t>
  </si>
  <si>
    <t>(2016-2017-2)-C0899010-41436-2</t>
  </si>
  <si>
    <t>3G移动通信实验</t>
  </si>
  <si>
    <t>(2016-2017-2)-S0801690-40551-1</t>
  </si>
  <si>
    <t>(2016-2017-2)-S0801770-40244-1</t>
  </si>
  <si>
    <t>光纤通信实验</t>
  </si>
  <si>
    <t>(2016-2017-2)-S0801780-40080-1</t>
  </si>
  <si>
    <t>(2016-2017-2)-S0801780-40080-2</t>
  </si>
  <si>
    <t>(2016-2017-2)-S0801780-40080-3</t>
  </si>
  <si>
    <t>14080111,14083412,14083415</t>
  </si>
  <si>
    <t>(2016-2017-2)-S0801780-41342-1</t>
  </si>
  <si>
    <t>(2016-2017-2)-S0801780-41342-2</t>
  </si>
  <si>
    <t>(2016-2017-2)-S0801780-41342-3</t>
  </si>
  <si>
    <t>(2016-2017-2)-S0801780-41691-1</t>
  </si>
  <si>
    <t>(2016-2017-2)-S0801780-41691-2</t>
  </si>
  <si>
    <t>(2016-2017-2)-S0801780-41691-3</t>
  </si>
  <si>
    <t>(2016-2017-2)-S0801780-41762-1</t>
  </si>
  <si>
    <t>(2016-2017-2)-S0801780-41762-2</t>
  </si>
  <si>
    <t>(2016-2017-2)-S0801780-41762-3</t>
  </si>
  <si>
    <t>14083411,14083413,14083414</t>
  </si>
  <si>
    <t>(2016-2017-2)-S0801830-07029-1</t>
  </si>
  <si>
    <t>FPGA与DSP综合实验</t>
  </si>
  <si>
    <t>(2016-2017-2)-S0802280-40141-1</t>
  </si>
  <si>
    <t>Java程序设计实验</t>
  </si>
  <si>
    <t>(2016-2017-2)-S0807280-40147-1</t>
  </si>
  <si>
    <t>14080111,14083411,14083414,14083415</t>
  </si>
  <si>
    <t>光通信与光网络实验</t>
  </si>
  <si>
    <t>(2016-2017-2)-S0807310-41342-1</t>
  </si>
  <si>
    <t>(2016-2017-2)-C0000120-32021-1</t>
  </si>
  <si>
    <t>大学英语精读2A</t>
  </si>
  <si>
    <t>(2016-2017-2)-A1101141-04124-1</t>
  </si>
  <si>
    <t>16123811,16124011,16124012</t>
  </si>
  <si>
    <t>大学英语精读2B</t>
  </si>
  <si>
    <t>(2016-2017-2)-A1101142-04132-1</t>
  </si>
  <si>
    <t>(2016-2017-2)-A1101142-41736-1</t>
  </si>
  <si>
    <t>(2016-2017-2)-A1101142-41745-1</t>
  </si>
  <si>
    <t>(2016-2017-2)-A1101142-lw004-4</t>
  </si>
  <si>
    <t>(2016-2017-2)-A1101142-lw024-4</t>
  </si>
  <si>
    <t>大学英语精读2C</t>
  </si>
  <si>
    <t>(2016-2017-2)-A1101143-40135-1</t>
  </si>
  <si>
    <t>大学英语听说2A</t>
  </si>
  <si>
    <t>许婧</t>
  </si>
  <si>
    <t>(2016-2017-2)-A1101151-40745-1</t>
  </si>
  <si>
    <t>大学英语听说2B</t>
  </si>
  <si>
    <t>(2016-2017-2)-A1101152-40643-1</t>
  </si>
  <si>
    <t>(2016-2017-2)-A1101152-41384-1</t>
  </si>
  <si>
    <t>(2016-2017-2)-A1101152-41856-1</t>
  </si>
  <si>
    <t>(2016-2017-2)-A1101152-lw023-6</t>
  </si>
  <si>
    <t>大学英语听说2C</t>
  </si>
  <si>
    <t>贾连庆</t>
  </si>
  <si>
    <t>(2016-2017-2)-A1101153-41318-1</t>
  </si>
  <si>
    <t>高级英语2</t>
  </si>
  <si>
    <t>(2016-2017-2)-A1102042-41107-1</t>
  </si>
  <si>
    <t>14113714</t>
  </si>
  <si>
    <t>(2016-2017-2)-A1102851-04047-1</t>
  </si>
  <si>
    <t>15113711,15113712</t>
  </si>
  <si>
    <t>(2016-2017-2)-A1102851-41714-1</t>
  </si>
  <si>
    <t>商务口译</t>
  </si>
  <si>
    <t>(2016-2017-2)-B1103800-40201-1</t>
  </si>
  <si>
    <t>(2016-2017-2)-C1103410-40486-1</t>
  </si>
  <si>
    <t>中西价值观漫谈和应用</t>
  </si>
  <si>
    <t>(2016-2017-2)-C1199005-04054-1</t>
  </si>
  <si>
    <t>(2016-2017-2)-C1199005-04054-2</t>
  </si>
  <si>
    <t>(2016-2017-2)-C1199009-40335-1</t>
  </si>
  <si>
    <t>网络渗透技术</t>
  </si>
  <si>
    <t>(2016-2017-2)-B2705390-07023-1</t>
  </si>
  <si>
    <t>(2016-2017-2)-B2705460-41527-1</t>
  </si>
  <si>
    <t>保密认证与实务</t>
  </si>
  <si>
    <t>吴铤</t>
  </si>
  <si>
    <t>(2016-2017-2)-B2705500-06080-1</t>
  </si>
  <si>
    <t>付兴兵</t>
  </si>
  <si>
    <t>(2016-2017-2)-B2707270-41877-1</t>
  </si>
  <si>
    <t>信息安全工程与测评实践</t>
  </si>
  <si>
    <t>(2016-2017-2)-S2705420-41521-1</t>
  </si>
  <si>
    <t>14083612,14270211</t>
  </si>
  <si>
    <t>胡伟通</t>
  </si>
  <si>
    <t>(2016-2017-2)-S2707280-41804-1</t>
  </si>
  <si>
    <t>(2016-2017-2)-S2707280-41877-1</t>
  </si>
  <si>
    <t>(2016-2017-2)-A0602300-40331-1</t>
  </si>
  <si>
    <t>15060211,15170301</t>
  </si>
  <si>
    <t>过程控制系统</t>
  </si>
  <si>
    <t>郑松</t>
  </si>
  <si>
    <t>(2016-2017-2)-B0602790-40900-1</t>
  </si>
  <si>
    <t>计算机控制系统</t>
  </si>
  <si>
    <t>徐晓滨</t>
  </si>
  <si>
    <t>(2016-2017-2)-B0602990-41025-3</t>
  </si>
  <si>
    <t>智能电网信息建模与集成基础</t>
  </si>
  <si>
    <t>章坚民/王坚</t>
  </si>
  <si>
    <t>(2016-2017-2)-B0605030-05049-2</t>
  </si>
  <si>
    <t>(2016-2017-2)-C0602390-40501-1</t>
  </si>
  <si>
    <t>(2016-2017-2)-C0602700-02029-1</t>
  </si>
  <si>
    <t>王坚</t>
  </si>
  <si>
    <t>(2016-2017-2)-C0603300-41224-1</t>
  </si>
  <si>
    <t>14062811,14062812,14062813,14062814,14170301</t>
  </si>
  <si>
    <t>电气工程学科前沿</t>
  </si>
  <si>
    <t>(2016-2017-2)-C0603720-05049-1</t>
  </si>
  <si>
    <t>电气自动化系统设计与实践</t>
  </si>
  <si>
    <t>邹洪波</t>
  </si>
  <si>
    <t>(2016-2017-2)-C0603780-40674-1</t>
  </si>
  <si>
    <t>14060111,14060112,14060113,14060114,14060115,14060211,15062811,15062812,15062813,15062814,15062815</t>
  </si>
  <si>
    <t>电气制图与识图</t>
  </si>
  <si>
    <t>(2016-2017-2)-C0604030-02021-1</t>
  </si>
  <si>
    <t>自动化学科前沿</t>
  </si>
  <si>
    <t>(2016-2017-2)-C0604040-41025-1</t>
  </si>
  <si>
    <t>王春林</t>
  </si>
  <si>
    <t>(2016-2017-2)-C0604050-40836-1</t>
  </si>
  <si>
    <t>自动化软件设计与开发</t>
  </si>
  <si>
    <t>(2016-2017-2)-C0604060-41011-1</t>
  </si>
  <si>
    <t>自动化行业法规与企业文化</t>
  </si>
  <si>
    <t>郭云飞/孔亚广</t>
  </si>
  <si>
    <t>(2016-2017-2)-C0604080-40701-1</t>
  </si>
  <si>
    <t>工程应用软件设计（JAVA）</t>
  </si>
  <si>
    <t>(2016-2017-2)-C0604370-41329-1</t>
  </si>
  <si>
    <t>(2016-2017-2)-C0604370-41357-1</t>
  </si>
  <si>
    <t>机器人探索与实践</t>
  </si>
  <si>
    <t>罗志增/孟明/张卫/吕强</t>
  </si>
  <si>
    <t>(2016-2017-2)-C0699006-02003-1</t>
  </si>
  <si>
    <t>制表人：</t>
    <phoneticPr fontId="6" type="noConversion"/>
  </si>
  <si>
    <t>学院主管领导签字：</t>
    <phoneticPr fontId="6" type="noConversion"/>
  </si>
  <si>
    <t>学院盖章</t>
    <phoneticPr fontId="6" type="noConversion"/>
  </si>
  <si>
    <t>(2016-2017-2)-A050707G-41631-1</t>
  </si>
  <si>
    <t>16172301</t>
  </si>
  <si>
    <t>3月17日停开</t>
    <phoneticPr fontId="6" type="noConversion"/>
  </si>
  <si>
    <t>法学论文写作</t>
    <phoneticPr fontId="6" type="noConversion"/>
  </si>
  <si>
    <t>(2016-2017-2)-B1208270-40611-1</t>
  </si>
  <si>
    <t>代码</t>
    <phoneticPr fontId="6" type="noConversion"/>
  </si>
  <si>
    <t>总教学班数含停开</t>
    <phoneticPr fontId="6" type="noConversion"/>
  </si>
  <si>
    <t>已停开教学班数</t>
    <phoneticPr fontId="6" type="noConversion"/>
  </si>
  <si>
    <t>停开率开百分比</t>
    <phoneticPr fontId="6" type="noConversion"/>
  </si>
  <si>
    <t>占全校停开比例</t>
    <phoneticPr fontId="6" type="noConversion"/>
  </si>
  <si>
    <t>备注</t>
    <phoneticPr fontId="6" type="noConversion"/>
  </si>
  <si>
    <t>纸质盖章</t>
    <phoneticPr fontId="6" type="noConversion"/>
  </si>
  <si>
    <t>电子稿上交</t>
    <phoneticPr fontId="6" type="noConversion"/>
  </si>
  <si>
    <r>
      <t>0</t>
    </r>
    <r>
      <rPr>
        <sz val="12"/>
        <rFont val="宋体"/>
        <family val="3"/>
        <charset val="134"/>
      </rPr>
      <t>1</t>
    </r>
    <phoneticPr fontId="6" type="noConversion"/>
  </si>
  <si>
    <r>
      <t>0</t>
    </r>
    <r>
      <rPr>
        <sz val="12"/>
        <rFont val="宋体"/>
        <family val="3"/>
        <charset val="134"/>
      </rPr>
      <t>3</t>
    </r>
    <phoneticPr fontId="6" type="noConversion"/>
  </si>
  <si>
    <r>
      <t>0</t>
    </r>
    <r>
      <rPr>
        <sz val="12"/>
        <rFont val="宋体"/>
        <family val="3"/>
        <charset val="134"/>
      </rPr>
      <t>4</t>
    </r>
    <phoneticPr fontId="6" type="noConversion"/>
  </si>
  <si>
    <r>
      <t>0</t>
    </r>
    <r>
      <rPr>
        <sz val="12"/>
        <rFont val="宋体"/>
        <family val="3"/>
        <charset val="134"/>
      </rPr>
      <t>5</t>
    </r>
    <phoneticPr fontId="6" type="noConversion"/>
  </si>
  <si>
    <r>
      <t>0</t>
    </r>
    <r>
      <rPr>
        <sz val="12"/>
        <rFont val="宋体"/>
        <family val="3"/>
        <charset val="134"/>
      </rPr>
      <t>6</t>
    </r>
    <phoneticPr fontId="6" type="noConversion"/>
  </si>
  <si>
    <r>
      <t>0</t>
    </r>
    <r>
      <rPr>
        <sz val="12"/>
        <rFont val="宋体"/>
        <family val="3"/>
        <charset val="134"/>
      </rPr>
      <t>7</t>
    </r>
    <phoneticPr fontId="6" type="noConversion"/>
  </si>
  <si>
    <r>
      <t>0</t>
    </r>
    <r>
      <rPr>
        <sz val="12"/>
        <rFont val="宋体"/>
        <family val="3"/>
        <charset val="134"/>
      </rPr>
      <t>8</t>
    </r>
    <phoneticPr fontId="6" type="noConversion"/>
  </si>
  <si>
    <t>停开课程全部为毕业班课程，部分实践选修相同课程教学班数过多，第7学期计划课程太多。</t>
    <phoneticPr fontId="6" type="noConversion"/>
  </si>
  <si>
    <r>
      <t>1</t>
    </r>
    <r>
      <rPr>
        <sz val="12"/>
        <rFont val="宋体"/>
        <family val="3"/>
        <charset val="134"/>
      </rPr>
      <t>1</t>
    </r>
    <phoneticPr fontId="6" type="noConversion"/>
  </si>
  <si>
    <t>12</t>
    <phoneticPr fontId="6" type="noConversion"/>
  </si>
  <si>
    <r>
      <t>1</t>
    </r>
    <r>
      <rPr>
        <sz val="12"/>
        <rFont val="宋体"/>
        <family val="3"/>
        <charset val="134"/>
      </rPr>
      <t>4</t>
    </r>
    <phoneticPr fontId="6" type="noConversion"/>
  </si>
  <si>
    <r>
      <t>1</t>
    </r>
    <r>
      <rPr>
        <sz val="12"/>
        <rFont val="宋体"/>
        <family val="3"/>
        <charset val="134"/>
      </rPr>
      <t>5</t>
    </r>
    <phoneticPr fontId="6" type="noConversion"/>
  </si>
  <si>
    <t>19</t>
    <phoneticPr fontId="6" type="noConversion"/>
  </si>
  <si>
    <r>
      <t>2</t>
    </r>
    <r>
      <rPr>
        <sz val="12"/>
        <rFont val="宋体"/>
        <family val="3"/>
        <charset val="134"/>
      </rPr>
      <t>0</t>
    </r>
    <phoneticPr fontId="6" type="noConversion"/>
  </si>
  <si>
    <r>
      <t>2</t>
    </r>
    <r>
      <rPr>
        <sz val="12"/>
        <rFont val="宋体"/>
        <family val="3"/>
        <charset val="134"/>
      </rPr>
      <t>2</t>
    </r>
    <phoneticPr fontId="6" type="noConversion"/>
  </si>
  <si>
    <t>计划周学时过多且实验室资源有限，建议适当调整限选、任选课程任务安排</t>
    <phoneticPr fontId="6" type="noConversion"/>
  </si>
  <si>
    <r>
      <t>2</t>
    </r>
    <r>
      <rPr>
        <sz val="12"/>
        <rFont val="宋体"/>
        <family val="3"/>
        <charset val="134"/>
      </rPr>
      <t>3</t>
    </r>
    <phoneticPr fontId="6" type="noConversion"/>
  </si>
  <si>
    <r>
      <t>2</t>
    </r>
    <r>
      <rPr>
        <sz val="12"/>
        <rFont val="宋体"/>
        <family val="3"/>
        <charset val="134"/>
      </rPr>
      <t>7</t>
    </r>
    <phoneticPr fontId="6" type="noConversion"/>
  </si>
  <si>
    <r>
      <t>1</t>
    </r>
    <r>
      <rPr>
        <sz val="12"/>
        <rFont val="宋体"/>
        <family val="3"/>
        <charset val="134"/>
      </rPr>
      <t>3</t>
    </r>
    <phoneticPr fontId="6" type="noConversion"/>
  </si>
  <si>
    <t>本科生院、党委学生工作部-招生就业处</t>
  </si>
  <si>
    <t>本科生院、党委学生工作部—教务处</t>
  </si>
  <si>
    <r>
      <t>1</t>
    </r>
    <r>
      <rPr>
        <sz val="12"/>
        <rFont val="宋体"/>
        <family val="3"/>
        <charset val="134"/>
      </rPr>
      <t>7</t>
    </r>
    <phoneticPr fontId="6" type="noConversion"/>
  </si>
  <si>
    <r>
      <t>5</t>
    </r>
    <r>
      <rPr>
        <sz val="12"/>
        <rFont val="宋体"/>
        <family val="3"/>
        <charset val="134"/>
      </rPr>
      <t>6</t>
    </r>
    <phoneticPr fontId="6" type="noConversion"/>
  </si>
  <si>
    <t>本科生院、党委学生工作部—学生处、人民武装部</t>
  </si>
  <si>
    <r>
      <t>1</t>
    </r>
    <r>
      <rPr>
        <sz val="12"/>
        <rFont val="宋体"/>
        <family val="3"/>
        <charset val="134"/>
      </rPr>
      <t>8</t>
    </r>
    <phoneticPr fontId="6" type="noConversion"/>
  </si>
  <si>
    <t>卓越学院</t>
  </si>
  <si>
    <r>
      <rPr>
        <sz val="12"/>
        <color indexed="8"/>
        <rFont val="宋体"/>
        <family val="3"/>
        <charset val="134"/>
      </rPr>
      <t>在落实教学任务时，为提高教学资源利用率和排课效率，建议学院参考以往停开课程情况适当调整</t>
    </r>
    <r>
      <rPr>
        <b/>
        <sz val="12"/>
        <color indexed="8"/>
        <rFont val="宋体"/>
        <family val="3"/>
        <charset val="134"/>
      </rPr>
      <t>限选课和任选课</t>
    </r>
    <r>
      <rPr>
        <sz val="12"/>
        <color indexed="8"/>
        <rFont val="宋体"/>
        <family val="3"/>
        <charset val="134"/>
      </rPr>
      <t>的教学任务安排。但未落实教学任务的课程需要注明原因。必修课程任务未落实的可能涉及到计划调整将影响到考核。</t>
    </r>
    <phoneticPr fontId="6" type="noConversion"/>
  </si>
  <si>
    <t>总计</t>
    <phoneticPr fontId="1" type="noConversion"/>
  </si>
  <si>
    <t>停开率开百分比</t>
    <phoneticPr fontId="6" type="noConversion"/>
  </si>
  <si>
    <t>占全校停开比例</t>
    <phoneticPr fontId="6" type="noConversion"/>
  </si>
  <si>
    <t>A2301020</t>
  </si>
  <si>
    <t>马克思主义基本原理</t>
  </si>
  <si>
    <t>课外必修</t>
  </si>
  <si>
    <t>B0306440</t>
  </si>
  <si>
    <t>营销工程</t>
  </si>
  <si>
    <t>客户关系管理</t>
  </si>
  <si>
    <t>物流管理</t>
  </si>
  <si>
    <t>B0307080</t>
  </si>
  <si>
    <t>包装学</t>
  </si>
  <si>
    <t>B0106230</t>
  </si>
  <si>
    <t>B0302040</t>
  </si>
  <si>
    <t>B0308100</t>
  </si>
  <si>
    <t>管理沟通</t>
  </si>
  <si>
    <t>B0302080</t>
  </si>
  <si>
    <t>B0305830</t>
  </si>
  <si>
    <t>B0301170</t>
  </si>
  <si>
    <t>B0305810</t>
  </si>
  <si>
    <t>物联网技术基础</t>
  </si>
  <si>
    <t>现代DSP技术及应用</t>
  </si>
  <si>
    <t>C0401090</t>
  </si>
  <si>
    <t>通识课</t>
  </si>
  <si>
    <t>嵌入式系统设计</t>
  </si>
  <si>
    <t>C0405020</t>
  </si>
  <si>
    <t>B0400430</t>
  </si>
  <si>
    <t>工程制图</t>
  </si>
  <si>
    <t>B0602990</t>
  </si>
  <si>
    <t>C0603300</t>
  </si>
  <si>
    <t>C0713110</t>
  </si>
  <si>
    <t>证券投资分析</t>
  </si>
  <si>
    <t>S0801830</t>
  </si>
  <si>
    <t>03-16</t>
  </si>
  <si>
    <t>中级口译</t>
  </si>
  <si>
    <t>C1205190</t>
  </si>
  <si>
    <t>中华传统武术</t>
  </si>
  <si>
    <t>C1208300</t>
  </si>
  <si>
    <t>网络犯罪案例分析</t>
  </si>
  <si>
    <t>B1401110</t>
  </si>
  <si>
    <t>B1400430</t>
  </si>
  <si>
    <t>C0712050</t>
  </si>
  <si>
    <t>多元统计分析</t>
  </si>
  <si>
    <t>B1403460</t>
  </si>
  <si>
    <t>财政与税收</t>
  </si>
  <si>
    <t>国际商法</t>
  </si>
  <si>
    <t>B1403280</t>
  </si>
  <si>
    <t>财务管理(乙)</t>
  </si>
  <si>
    <t>A0301020</t>
  </si>
  <si>
    <t>管理学</t>
  </si>
  <si>
    <t>领导科学</t>
  </si>
  <si>
    <t>电路分析实验</t>
  </si>
  <si>
    <t>C1800010</t>
  </si>
  <si>
    <t>卓越讲座</t>
  </si>
  <si>
    <t>S0403050</t>
  </si>
  <si>
    <t>嵌入式系统</t>
  </si>
  <si>
    <t>C2005060</t>
  </si>
  <si>
    <t>C1508200</t>
  </si>
  <si>
    <t>C1508460</t>
  </si>
  <si>
    <t>设计竞赛专题</t>
  </si>
  <si>
    <t>多媒体设计</t>
  </si>
  <si>
    <t>产品系统设计</t>
  </si>
  <si>
    <t>B0102640</t>
  </si>
  <si>
    <t>S0403520</t>
  </si>
  <si>
    <t>B0605030</t>
  </si>
  <si>
    <t>B2205750</t>
  </si>
  <si>
    <t>C0800010</t>
  </si>
  <si>
    <t>B2208550</t>
  </si>
  <si>
    <t>C2005770</t>
  </si>
  <si>
    <t>B0306460</t>
  </si>
  <si>
    <t>C1409140</t>
  </si>
  <si>
    <t>B1403430</t>
  </si>
  <si>
    <t>B2205710</t>
  </si>
  <si>
    <t>B0102680</t>
  </si>
  <si>
    <t>C0717160</t>
  </si>
  <si>
    <t>B1207530</t>
  </si>
  <si>
    <t>C0713100</t>
  </si>
  <si>
    <t>C1904090</t>
  </si>
  <si>
    <t>B0807050</t>
  </si>
  <si>
    <t>B1203370</t>
  </si>
  <si>
    <t>B1203790</t>
  </si>
  <si>
    <t>S0801780</t>
  </si>
  <si>
    <t>B2207080</t>
  </si>
  <si>
    <t>B1403530</t>
  </si>
  <si>
    <t>B2005610</t>
  </si>
  <si>
    <t>商品学</t>
  </si>
  <si>
    <t>C0504480</t>
  </si>
  <si>
    <t>C0103600</t>
  </si>
  <si>
    <t>B2002480</t>
  </si>
  <si>
    <t>B0807030</t>
  </si>
  <si>
    <t>B0103030</t>
  </si>
  <si>
    <t>C2000410</t>
  </si>
  <si>
    <t>C1401110</t>
  </si>
  <si>
    <t>B0310090</t>
  </si>
  <si>
    <t>C0400540</t>
  </si>
  <si>
    <t>C1506510</t>
  </si>
  <si>
    <t>C0801370</t>
  </si>
  <si>
    <t>C0604060</t>
  </si>
  <si>
    <t>C0604040</t>
  </si>
  <si>
    <t>C1904380</t>
  </si>
  <si>
    <t>C0604370</t>
  </si>
  <si>
    <t>C1504690</t>
  </si>
  <si>
    <t>B1203820</t>
  </si>
  <si>
    <t>C2204570</t>
  </si>
  <si>
    <t>C2002380</t>
  </si>
  <si>
    <t>B2005190</t>
  </si>
  <si>
    <t>C1504930</t>
  </si>
  <si>
    <t>C0716250</t>
  </si>
  <si>
    <t>C2002570</t>
  </si>
  <si>
    <t>B0502780</t>
  </si>
  <si>
    <t>C1208350</t>
  </si>
  <si>
    <t>B0404430</t>
  </si>
  <si>
    <t>C0711070</t>
  </si>
  <si>
    <t>B1203680</t>
  </si>
  <si>
    <t>B0802250</t>
  </si>
  <si>
    <t>C0716200</t>
  </si>
  <si>
    <t>C0716210</t>
  </si>
  <si>
    <t>B1205170</t>
  </si>
  <si>
    <t>C0716130</t>
  </si>
  <si>
    <t>C0406010</t>
  </si>
  <si>
    <t>B0508030</t>
  </si>
  <si>
    <t>C1506870</t>
  </si>
  <si>
    <t>B1403060</t>
  </si>
  <si>
    <t>B1409140</t>
  </si>
  <si>
    <t>C0503560</t>
  </si>
  <si>
    <t>B0102850</t>
  </si>
  <si>
    <t>B1904300</t>
  </si>
  <si>
    <t>C0507120</t>
  </si>
  <si>
    <t>C1904510</t>
  </si>
  <si>
    <t>C1903410</t>
  </si>
  <si>
    <t>B2005580</t>
  </si>
  <si>
    <t>B1401120</t>
  </si>
  <si>
    <t>C1204180</t>
  </si>
  <si>
    <t>C0402740</t>
  </si>
  <si>
    <t>B0803120</t>
  </si>
  <si>
    <t>C1905200</t>
  </si>
  <si>
    <t>S0807280</t>
  </si>
  <si>
    <t>C0800430</t>
  </si>
  <si>
    <t>C0401280</t>
  </si>
  <si>
    <t>B0505270</t>
  </si>
  <si>
    <t>C0301070</t>
  </si>
  <si>
    <t>C0713130</t>
  </si>
  <si>
    <t>C0102120</t>
  </si>
  <si>
    <t>C1208330</t>
  </si>
  <si>
    <t>B2204900</t>
  </si>
  <si>
    <t>B2208800</t>
  </si>
  <si>
    <t>C1901760</t>
  </si>
  <si>
    <t>C1904540</t>
  </si>
  <si>
    <t>法学论文写作</t>
  </si>
  <si>
    <t>C0713270</t>
  </si>
  <si>
    <t>C2005750</t>
  </si>
  <si>
    <t>C0603720</t>
  </si>
  <si>
    <t>C0702980</t>
  </si>
  <si>
    <t>S0802280</t>
  </si>
  <si>
    <t>S0801690</t>
  </si>
  <si>
    <t>C0713050</t>
  </si>
  <si>
    <t>C2208560</t>
  </si>
  <si>
    <t>C1204960</t>
  </si>
  <si>
    <t>B0312040</t>
  </si>
  <si>
    <t>B0801740</t>
  </si>
  <si>
    <t>C0807100</t>
  </si>
  <si>
    <t>B0807100</t>
  </si>
  <si>
    <t>B2204200</t>
  </si>
  <si>
    <t>叶余建</t>
  </si>
  <si>
    <t>C0716160</t>
  </si>
  <si>
    <t>B0401360</t>
  </si>
  <si>
    <t>B0310460</t>
  </si>
  <si>
    <t>C1299001</t>
  </si>
  <si>
    <t>B1507320</t>
  </si>
  <si>
    <t>C2002490</t>
  </si>
  <si>
    <t>C2006610</t>
  </si>
  <si>
    <t>B1400610</t>
  </si>
  <si>
    <t>S0807310</t>
  </si>
  <si>
    <t>C0711050</t>
  </si>
  <si>
    <t>B1904210</t>
  </si>
  <si>
    <t>C2002530</t>
  </si>
  <si>
    <t>B2002790</t>
  </si>
  <si>
    <t>C0604030</t>
  </si>
  <si>
    <t>C1401810</t>
  </si>
  <si>
    <t>C1504470</t>
  </si>
  <si>
    <t>B1505220</t>
  </si>
  <si>
    <t>C0803120</t>
  </si>
  <si>
    <t>C1508480</t>
  </si>
  <si>
    <t>B1508190</t>
  </si>
  <si>
    <t>C1904280</t>
  </si>
  <si>
    <t>C0603780</t>
  </si>
  <si>
    <t>B0402020</t>
  </si>
  <si>
    <t>C0717190</t>
  </si>
  <si>
    <t>B1409110</t>
  </si>
  <si>
    <t>B0102650</t>
  </si>
  <si>
    <t>B2204090</t>
  </si>
  <si>
    <t>C1504680</t>
  </si>
  <si>
    <t>B2705460</t>
  </si>
  <si>
    <t>C0806070</t>
  </si>
  <si>
    <t>C0716150</t>
  </si>
  <si>
    <t>C2002830</t>
  </si>
  <si>
    <t>B0405330</t>
  </si>
  <si>
    <t>B1409170</t>
  </si>
  <si>
    <t>(2017-2018-2)-C1504690-16013-1</t>
  </si>
  <si>
    <t>(2017-2018-2)-C1506510-40815-1</t>
  </si>
  <si>
    <t>15172001,15224511</t>
  </si>
  <si>
    <t>(2017-2018-2)-B1203680-41613-1</t>
  </si>
  <si>
    <t>15123811</t>
  </si>
  <si>
    <t>杜刚</t>
  </si>
  <si>
    <t>(2017-2018-2)-C2002830-41791-1</t>
  </si>
  <si>
    <t>(2017-2018-2)-B0306460-41527-1</t>
  </si>
  <si>
    <t>15030111</t>
  </si>
  <si>
    <t>邹洪波/张日东</t>
  </si>
  <si>
    <t>(2017-2018-2)-C0603780-40674-1</t>
  </si>
  <si>
    <t>16062811,16062812,16062813,16062814,16062815</t>
  </si>
  <si>
    <t>(2017-2018-2)-B0305830-40668-1</t>
  </si>
  <si>
    <t>15036811</t>
  </si>
  <si>
    <t>李蓉</t>
  </si>
  <si>
    <t>(2017-2018-2)-B0103620-41179-1</t>
  </si>
  <si>
    <t>16010113</t>
  </si>
  <si>
    <t>B1403160</t>
  </si>
  <si>
    <t>财务管理案例</t>
  </si>
  <si>
    <t>李敬</t>
  </si>
  <si>
    <t>(2017-2018-2)-B1403160-40791-1</t>
  </si>
  <si>
    <t>15140611,15140612,15140613,15140614,15140615,15140616,15140911,15144711</t>
  </si>
  <si>
    <t>严军荣</t>
  </si>
  <si>
    <t>(2017-2018-2)-C0806070-41127-1</t>
  </si>
  <si>
    <t>15080111,15083411,15083412,15083413,15083414,15083415,15083416,15083511,15086911</t>
  </si>
  <si>
    <t>B0712150</t>
  </si>
  <si>
    <t>(2017-2018-2)-B0712150-04119-2</t>
  </si>
  <si>
    <t>许雪琦</t>
  </si>
  <si>
    <t>(2017-2018-2)-B0307080-40270-1</t>
  </si>
  <si>
    <t>(2017-2018-2)-B0508030-40567-1</t>
  </si>
  <si>
    <t>15052311,15052312,15052313,15052314,15052315,15052316,15052317</t>
  </si>
  <si>
    <t>B0603800</t>
  </si>
  <si>
    <t>工业控制网络</t>
  </si>
  <si>
    <t>葛泉波</t>
  </si>
  <si>
    <t>(2017-2018-2)-B0603800-40296-1</t>
  </si>
  <si>
    <t>15062812</t>
  </si>
  <si>
    <t>C7595001</t>
  </si>
  <si>
    <t>艾滋病、性与健康</t>
  </si>
  <si>
    <t>李小平</t>
  </si>
  <si>
    <t>副主任技师</t>
  </si>
  <si>
    <t>(2017-2018-2)-C7595001-41311-1</t>
  </si>
  <si>
    <t>社会发展与公民教育</t>
  </si>
  <si>
    <t>通识选修课</t>
  </si>
  <si>
    <t>(2017-2018-2)-B2002480-40478-2</t>
  </si>
  <si>
    <t>(2017-2018-2)-B1409120-03021-1</t>
  </si>
  <si>
    <t>15140611,15140612,15140613,15140614,15140615,15140616</t>
  </si>
  <si>
    <t>(2017-2018-2)-B0102680-40619-1</t>
  </si>
  <si>
    <t>15019711</t>
  </si>
  <si>
    <t>(2017-2018-2)-C2002350-40957-1</t>
  </si>
  <si>
    <t>15208811,15208812</t>
  </si>
  <si>
    <t>阮志鹏</t>
  </si>
  <si>
    <t>(2017-2018-2)-C0603710-41329-1</t>
  </si>
  <si>
    <t>16060111,16060112,16060113,16060114,16060115</t>
  </si>
  <si>
    <t>(2017-2018-2)-B0306440-08014-1</t>
  </si>
  <si>
    <t>15031411</t>
  </si>
  <si>
    <t>(2017-2018-2)-C2204570-41664-1</t>
  </si>
  <si>
    <t>李颖姣</t>
  </si>
  <si>
    <t>(2017-2018-2)-A2301020-40712-1</t>
  </si>
  <si>
    <t>(2017-2018-2)-C0407030-23018-1</t>
  </si>
  <si>
    <t>(2017-2018-2)-C0401090-40068-1</t>
  </si>
  <si>
    <t>15041811,15041812,15041813,15041814,15041815,15041816,15041817,15041911,15041912</t>
  </si>
  <si>
    <t>(2017-2018-2)-C1504930-40452-1</t>
  </si>
  <si>
    <t>16227011</t>
  </si>
  <si>
    <t>B1507480</t>
  </si>
  <si>
    <t>增强现实技术</t>
  </si>
  <si>
    <t>(2017-2018-2)-B1507480-41453-1</t>
  </si>
  <si>
    <t>(2017-2018-2)-C0604030-02021-1</t>
  </si>
  <si>
    <t>15060111,15060112,15060113,15060114,15060115,15060211,15062811,15062812,15062813,15062814,15062815</t>
  </si>
  <si>
    <t>A030253W</t>
  </si>
  <si>
    <t>创业营销</t>
  </si>
  <si>
    <t>(2017-2018-2)-A030253W-40626-1</t>
  </si>
  <si>
    <t>16038611</t>
  </si>
  <si>
    <t>(2017-2018-2)-C0716150-41602-1</t>
  </si>
  <si>
    <t>15070111,15070112</t>
  </si>
  <si>
    <t>B0714280</t>
  </si>
  <si>
    <t>高等数学选讲(一)</t>
  </si>
  <si>
    <t>04011</t>
  </si>
  <si>
    <t>杨已青</t>
  </si>
  <si>
    <t>(2017-2018-2)-B0714280-04011-1</t>
  </si>
  <si>
    <t>15052711,15052712,15052713,15059611</t>
  </si>
  <si>
    <t>(2017-2018-2)-B1207080-04096-1</t>
  </si>
  <si>
    <t>周雪芳</t>
  </si>
  <si>
    <t>(2017-2018-2)-B0807100-40080-1</t>
  </si>
  <si>
    <t>(2017-2018-2)-B1904210-41430-1</t>
  </si>
  <si>
    <t>15198711</t>
  </si>
  <si>
    <t>B2208700</t>
  </si>
  <si>
    <t>投资学案例分析</t>
  </si>
  <si>
    <t>(2017-2018-2)-B2208700-41664-2</t>
  </si>
  <si>
    <t>16150911</t>
  </si>
  <si>
    <t>(2017-2018-2)-B1205170-40025-1</t>
  </si>
  <si>
    <t>15120111</t>
  </si>
  <si>
    <t>S0500490</t>
  </si>
  <si>
    <t>创新实践1</t>
  </si>
  <si>
    <t>(2017-2018-2)-S0500490-40278-1</t>
  </si>
  <si>
    <t>16052311</t>
  </si>
  <si>
    <t>C0602840</t>
  </si>
  <si>
    <t>微型机器人与C51应用</t>
  </si>
  <si>
    <t>陈华杰</t>
  </si>
  <si>
    <t>(2017-2018-2)-C0602840-40563-1</t>
  </si>
  <si>
    <t>17060313</t>
  </si>
  <si>
    <t>(2017-2018-2)-C1904380-41043-1</t>
  </si>
  <si>
    <t>15196111,15196112</t>
  </si>
  <si>
    <t>(2017-2018-2)-C1201150-40372-1</t>
  </si>
  <si>
    <t>16140911</t>
  </si>
  <si>
    <t>(2017-2018-2)-C0405020-40985-1</t>
  </si>
  <si>
    <t>15040111</t>
  </si>
  <si>
    <t>邵春强</t>
  </si>
  <si>
    <t>(2017-2018-2)-C0716250-41659-1</t>
  </si>
  <si>
    <t>B2002700</t>
  </si>
  <si>
    <t>材料科学基础2</t>
  </si>
  <si>
    <t>宋立辉/杜刚</t>
  </si>
  <si>
    <t>(2017-2018-2)-B2002700-41230-1</t>
  </si>
  <si>
    <t>C1811010</t>
  </si>
  <si>
    <t>英语综合选讲</t>
  </si>
  <si>
    <t>黄卫峰</t>
  </si>
  <si>
    <t>(2017-2018-2)-C1811010-41874-1</t>
  </si>
  <si>
    <t>(2017-2018-2)-S0801690-40507-1</t>
  </si>
  <si>
    <t>(2017-2018-2)-C1504680-41372-1</t>
  </si>
  <si>
    <t>刘洁/裘姗姗</t>
  </si>
  <si>
    <t>(2017-2018-2)-B2005580-41847-2</t>
  </si>
  <si>
    <t>15200311</t>
  </si>
  <si>
    <t>(2017-2018-2)-B0310460-40240-1</t>
  </si>
  <si>
    <t>(2017-2018-2)-B0102850-41096-1</t>
  </si>
  <si>
    <t>(2017-2018-2)-B0605030-05049-1</t>
  </si>
  <si>
    <t>B2002450</t>
  </si>
  <si>
    <t>光电材料与器件</t>
  </si>
  <si>
    <t>(2017-2018-2)-B2002450-41210-2</t>
  </si>
  <si>
    <t>B2204240</t>
  </si>
  <si>
    <t>(2017-2018-2)-B2204240-41212-2</t>
  </si>
  <si>
    <t>15151011</t>
  </si>
  <si>
    <t>(2017-2018-2)-S0801690-41223-1</t>
  </si>
  <si>
    <t>15080111,15083414</t>
  </si>
  <si>
    <t>S0497002</t>
  </si>
  <si>
    <t>电子系统设计综合实验</t>
  </si>
  <si>
    <t>黄继业/盛庆华/余善恩</t>
  </si>
  <si>
    <t>(2017-2018-2)-S0497002-05050-1</t>
  </si>
  <si>
    <t>科技发展与科学精神</t>
  </si>
  <si>
    <t>(2017-2018-2)-B1508190-40445-1</t>
  </si>
  <si>
    <t>15220211</t>
  </si>
  <si>
    <t>S1801061</t>
  </si>
  <si>
    <t>卓越企业实践1</t>
  </si>
  <si>
    <t>吕庆飞</t>
  </si>
  <si>
    <t>助理研究员（社会科学）</t>
  </si>
  <si>
    <t>(2017-2018-2)-S1801061-40740-1</t>
  </si>
  <si>
    <t>(2017-2018-2)-C0717190-40852-1</t>
  </si>
  <si>
    <t>15073211</t>
  </si>
  <si>
    <t>(2017-2018-2)-B2002450-41210-1</t>
  </si>
  <si>
    <t>周茂瑛/时光</t>
  </si>
  <si>
    <t>(2017-2018-2)-B0103030-41822-1</t>
  </si>
  <si>
    <t>C1993003</t>
  </si>
  <si>
    <t>科学思维启蒙（生医科学前沿案例解析）</t>
  </si>
  <si>
    <t>厉力华/赵新颜</t>
  </si>
  <si>
    <t>(2017-2018-2)-C1993003-40564-1</t>
  </si>
  <si>
    <t>李庆真</t>
  </si>
  <si>
    <t>(2017-2018-2)-C1299001-40755-1</t>
  </si>
  <si>
    <t>16184111,16184112,16184211</t>
  </si>
  <si>
    <t>(2017-2018-2)-B1203370-41343-1</t>
  </si>
  <si>
    <t>C0507210</t>
  </si>
  <si>
    <t>软件系统设计与体系架构（.net平台）</t>
  </si>
  <si>
    <t>(2017-2018-2)-C0507210-41524-1</t>
  </si>
  <si>
    <t>15073111</t>
  </si>
  <si>
    <t>(2017-2018-2)-S0801780-40080-1</t>
  </si>
  <si>
    <t>15080111,15083415</t>
  </si>
  <si>
    <t>(2017-2018-2)-C0801370-40873-1</t>
  </si>
  <si>
    <t>15080111,15083411,15083412,15083413,15083414,15083415,15083416,15086911</t>
  </si>
  <si>
    <t>A0714202</t>
  </si>
  <si>
    <t>高等数学A2</t>
  </si>
  <si>
    <t>李婵</t>
  </si>
  <si>
    <t>(2017-2018-2)-A0714202-41835-1</t>
  </si>
  <si>
    <t>通识必修</t>
  </si>
  <si>
    <t>通识公共课</t>
  </si>
  <si>
    <t>17040324,17050523</t>
  </si>
  <si>
    <t>(2017-2018-2)-C0401280-40196-2</t>
  </si>
  <si>
    <t>15041811,15041812,15041813,15041814,15041815,15041816,15041817</t>
  </si>
  <si>
    <t>B0502690</t>
  </si>
  <si>
    <t>移动应用综合实践</t>
  </si>
  <si>
    <t>(2017-2018-2)-B0502690-40382-1</t>
  </si>
  <si>
    <t>A1403030</t>
  </si>
  <si>
    <t>(2017-2018-2)-A1403030-40791-1</t>
  </si>
  <si>
    <t>16140615</t>
  </si>
  <si>
    <t>B2206190</t>
  </si>
  <si>
    <t>(2017-2018-2)-B2206190-41071-1</t>
  </si>
  <si>
    <t>15150611</t>
  </si>
  <si>
    <t>(2017-2018-2)-C0103600-40436-1</t>
  </si>
  <si>
    <t>15010111,15010112,15010113,15010114,15010115</t>
  </si>
  <si>
    <t>C0503460</t>
  </si>
  <si>
    <t>(2017-2018-2)-C0503460-40154-1</t>
  </si>
  <si>
    <t>15058911,15058912</t>
  </si>
  <si>
    <t>C0507910</t>
  </si>
  <si>
    <t>面向对象方法与统一建模语言</t>
  </si>
  <si>
    <t>(2017-2018-2)-C0507910-40800-1</t>
  </si>
  <si>
    <t>15073111,15140311</t>
  </si>
  <si>
    <t>赵礼寿</t>
  </si>
  <si>
    <t>(2017-2018-2)-C1205190-41363-2</t>
  </si>
  <si>
    <t>16171601</t>
  </si>
  <si>
    <t>03003</t>
  </si>
  <si>
    <t>辛金国</t>
  </si>
  <si>
    <t>(2017-2018-2)-B1409110-03003-1</t>
  </si>
  <si>
    <t>A2301012</t>
  </si>
  <si>
    <t>毛泽东思想和中国特色社会主义理论体系概论2</t>
  </si>
  <si>
    <t>王双</t>
  </si>
  <si>
    <t>(2017-2018-2)-A2301012-42029-4</t>
  </si>
  <si>
    <t>16140616,16140617,16140911</t>
  </si>
  <si>
    <t>C2005640</t>
  </si>
  <si>
    <t>环境工程进展</t>
  </si>
  <si>
    <t>01064</t>
  </si>
  <si>
    <t>陈建军/马青兰</t>
  </si>
  <si>
    <t>(2017-2018-2)-C2005640-01064-1</t>
  </si>
  <si>
    <t>(2017-2018-2)-B0502780-40977-1</t>
  </si>
  <si>
    <t>杨萌</t>
  </si>
  <si>
    <t>(2017-2018-2)-B0802250-41434-1</t>
  </si>
  <si>
    <t>15083511</t>
  </si>
  <si>
    <t>B1203890</t>
  </si>
  <si>
    <t>信息社会学</t>
  </si>
  <si>
    <t>(2017-2018-2)-B1203890-41343-1</t>
  </si>
  <si>
    <t>谷雨/陈志坤</t>
  </si>
  <si>
    <t>(2017-2018-2)-C0603300-41213-1</t>
  </si>
  <si>
    <t>W0001032</t>
  </si>
  <si>
    <t>形势与政策2</t>
  </si>
  <si>
    <t>汪瑾斌</t>
  </si>
  <si>
    <t>(2017-2018-2)-W0001032-41996-1</t>
  </si>
  <si>
    <t>16140111,16140112,16144711</t>
  </si>
  <si>
    <t>B0312080</t>
  </si>
  <si>
    <t>(2017-2018-2)-B0312080-06080-1</t>
  </si>
  <si>
    <t>B2202830</t>
  </si>
  <si>
    <t>经济学考研辅导</t>
  </si>
  <si>
    <t>03034</t>
  </si>
  <si>
    <t>沈炳珍</t>
  </si>
  <si>
    <t>(2017-2018-2)-B2202830-03034-1</t>
  </si>
  <si>
    <t>15151111</t>
  </si>
  <si>
    <t>(2017-2018-2)-S0801830-07029-1</t>
  </si>
  <si>
    <t>15080111</t>
  </si>
  <si>
    <t>C2208580</t>
  </si>
  <si>
    <t>(2017-2018-2)-C2208580-40632-1</t>
  </si>
  <si>
    <t>15150511</t>
  </si>
  <si>
    <t>03038</t>
  </si>
  <si>
    <t>蒋巍</t>
  </si>
  <si>
    <t>(2017-2018-2)-A1403030-03038-1</t>
  </si>
  <si>
    <t>16140613</t>
  </si>
  <si>
    <t>B0402700</t>
  </si>
  <si>
    <t>单片机原理及应用</t>
  </si>
  <si>
    <t>(2017-2018-2)-B0402700-05028-1</t>
  </si>
  <si>
    <t>16041815,16041816,16041817,16041818</t>
  </si>
  <si>
    <t>(2017-2018-2)-C0402740-05028-1</t>
  </si>
  <si>
    <t>15042011,15042012</t>
  </si>
  <si>
    <t>葛泉波/刘伟峰</t>
  </si>
  <si>
    <t>(2017-2018-2)-C0604040-40891-1</t>
  </si>
  <si>
    <t>B2207150</t>
  </si>
  <si>
    <t>(2017-2018-2)-B2207150-40138-1</t>
  </si>
  <si>
    <t>C2002270</t>
  </si>
  <si>
    <t>磁性材料与器件</t>
  </si>
  <si>
    <t>苏昆朋/王海欧</t>
  </si>
  <si>
    <t>(2017-2018-2)-C2002270-41327-1</t>
  </si>
  <si>
    <t>(2017-2018-2)-C0301070-40252-1</t>
  </si>
  <si>
    <t>段宇杰</t>
  </si>
  <si>
    <t>(2017-2018-2)-B1507320-41543-1</t>
  </si>
  <si>
    <t>(2017-2018-2)-B2208550-40625-2</t>
  </si>
  <si>
    <t>15151013</t>
  </si>
  <si>
    <t>C0106780</t>
  </si>
  <si>
    <t>学科前沿（车辆工程）</t>
  </si>
  <si>
    <t>睢娟/高寒阳</t>
  </si>
  <si>
    <t>(2017-2018-2)-C0106780-41829-1</t>
  </si>
  <si>
    <t>C1904240</t>
  </si>
  <si>
    <t>数字化医学</t>
  </si>
  <si>
    <t>李轶</t>
  </si>
  <si>
    <t>(2017-2018-2)-C1904240-40047-1</t>
  </si>
  <si>
    <t>15196111,15196112,15198711</t>
  </si>
  <si>
    <t>(2017-2018-2)-C1505340-40737-1</t>
  </si>
  <si>
    <t>(2017-2018-2)-C1506870-40815-1</t>
  </si>
  <si>
    <t>15224511</t>
  </si>
  <si>
    <t>(2017-2018-2)-B1403060-41196-1</t>
  </si>
  <si>
    <t>15140611,15140612,15140613,15140614,15140615,15140616,15144711</t>
  </si>
  <si>
    <t>B2705440</t>
  </si>
  <si>
    <t>通信网安全技术</t>
  </si>
  <si>
    <t>王秋华</t>
  </si>
  <si>
    <t>(2017-2018-2)-B2705440-40061-1</t>
  </si>
  <si>
    <t>15083611,15083612,15270211</t>
  </si>
  <si>
    <t>(2017-2018-2)-C0807100-40080-1</t>
  </si>
  <si>
    <t>15080111,15083411,15083412,15083413,15083414,15083415,15083416,15083511</t>
  </si>
  <si>
    <t>郭凌伟</t>
  </si>
  <si>
    <t>助理研究员（自然科学）</t>
  </si>
  <si>
    <t>(2017-2018-2)-B0404430-40550-1</t>
  </si>
  <si>
    <t>蔡文郁</t>
  </si>
  <si>
    <t>(2017-2018-2)-C0405340-40768-1</t>
  </si>
  <si>
    <t>叶丹</t>
  </si>
  <si>
    <t>(2017-2018-2)-C1508480-40102-1</t>
  </si>
  <si>
    <t>通识选修</t>
  </si>
  <si>
    <t>17184111,17184112,17184211,17184311</t>
  </si>
  <si>
    <t>S2002430</t>
  </si>
  <si>
    <t>常用仪器仪表实验</t>
  </si>
  <si>
    <t>席俊华/丁明烨</t>
  </si>
  <si>
    <t>(2017-2018-2)-S2002430-41163-2</t>
  </si>
  <si>
    <t>实践必修</t>
  </si>
  <si>
    <t>17200513</t>
  </si>
  <si>
    <t>周传平/王班</t>
  </si>
  <si>
    <t>(2017-2018-2)-C0102120-41726-1</t>
  </si>
  <si>
    <t>01034</t>
  </si>
  <si>
    <t>林晟</t>
  </si>
  <si>
    <t>(2017-2018-2)-C1508460-01034-1</t>
  </si>
  <si>
    <t>(2017-2018-2)-B2208800-41664-1</t>
  </si>
  <si>
    <t>15150911</t>
  </si>
  <si>
    <t>徐荣华</t>
  </si>
  <si>
    <t>(2017-2018-2)-B1409140-41991-1</t>
  </si>
  <si>
    <t>15140611,15140612,15140613</t>
  </si>
  <si>
    <t>(2017-2018-2)-B0102640-01061-1</t>
  </si>
  <si>
    <t>(2017-2018-2)-S0801830-07029-2</t>
  </si>
  <si>
    <t>C0405500</t>
  </si>
  <si>
    <t>(2017-2018-2)-C0405500-40294-1</t>
  </si>
  <si>
    <t>(2017-2018-2)-B1403530-41849-2</t>
  </si>
  <si>
    <t>15140616,15144711</t>
  </si>
  <si>
    <t>(2017-2018-2)-B0302080-41595-1</t>
  </si>
  <si>
    <t>15031211,15031212</t>
  </si>
  <si>
    <t>(2017-2018-2)-C0406010-40286-1</t>
  </si>
  <si>
    <t>15041911,15041912</t>
  </si>
  <si>
    <t>B2705300</t>
  </si>
  <si>
    <t>保密科技</t>
  </si>
  <si>
    <t>汪云路</t>
  </si>
  <si>
    <t>(2017-2018-2)-B2705300-40895-2</t>
  </si>
  <si>
    <t>刘国华</t>
  </si>
  <si>
    <t>(2017-2018-2)-S0403520-40193-9</t>
  </si>
  <si>
    <t>16042012</t>
  </si>
  <si>
    <t>B0102550</t>
  </si>
  <si>
    <t>数控机床与编程</t>
  </si>
  <si>
    <t>(2017-2018-2)-B0102550-40835-1</t>
  </si>
  <si>
    <t>15038511</t>
  </si>
  <si>
    <t>(2017-2018-2)-C1504700-40727-1</t>
  </si>
  <si>
    <t>(2017-2018-2)-B0106230-41432-1</t>
  </si>
  <si>
    <t>(2017-2018-2)-C1508380-41496-1</t>
  </si>
  <si>
    <t>15221111,15221112</t>
  </si>
  <si>
    <t>C2700860</t>
  </si>
  <si>
    <t>移动终端的应用程序开发</t>
  </si>
  <si>
    <t>(2017-2018-2)-C2700860-40041-1</t>
  </si>
  <si>
    <t>15052411</t>
  </si>
  <si>
    <t>(2017-2018-2)-C0405120-23018-1</t>
  </si>
  <si>
    <t>15070111,15070112,15073211</t>
  </si>
  <si>
    <t>(2017-2018-2)-B0401360-40196-1</t>
  </si>
  <si>
    <t>15042211</t>
  </si>
  <si>
    <t>卢旸</t>
  </si>
  <si>
    <t>(2017-2018-2)-S0801780-41467-1</t>
  </si>
  <si>
    <t>15083413</t>
  </si>
  <si>
    <t>C0402810</t>
  </si>
  <si>
    <t>微电子工艺与测试</t>
  </si>
  <si>
    <t>(2017-2018-2)-C0402810-41741-1</t>
  </si>
  <si>
    <t>15041811,15041812,15041813,15041814,15041815,15041816,15041817,15042211</t>
  </si>
  <si>
    <t>王班</t>
  </si>
  <si>
    <t>(2017-2018-2)-C0102120-41794-1</t>
  </si>
  <si>
    <t>15010114,15010115,15010511,15010512</t>
  </si>
  <si>
    <t>S040187G</t>
  </si>
  <si>
    <t>模拟电子技术实验</t>
  </si>
  <si>
    <t>李付鹏</t>
  </si>
  <si>
    <t>(2017-2018-2)-S040187G-41338-2</t>
  </si>
  <si>
    <t>16171901</t>
  </si>
  <si>
    <t>张栋/吕挺</t>
  </si>
  <si>
    <t>(2017-2018-2)-C2005060-41448-1</t>
  </si>
  <si>
    <t>(2017-2018-2)-C2002380-41730-1</t>
  </si>
  <si>
    <t>(2017-2018-2)-B1403530-41849-1</t>
  </si>
  <si>
    <t>15140615,15140911</t>
  </si>
  <si>
    <t>(2017-2018-2)-C0800430-40141-1</t>
  </si>
  <si>
    <t>15080111,15083411,15083412,15083413,15083414,15083415,15083416,15083511,15083611,15083612,15086911,15270211</t>
  </si>
  <si>
    <t>C0193002</t>
  </si>
  <si>
    <t>机械创新设计</t>
  </si>
  <si>
    <t>(2017-2018-2)-C0193002-9815</t>
  </si>
  <si>
    <t>(2017-2018-2)-C1401110-40657-1</t>
  </si>
  <si>
    <t>15140111,15140112</t>
  </si>
  <si>
    <t>舒亚非</t>
  </si>
  <si>
    <t>(2017-2018-2)-C0504480-40557-1</t>
  </si>
  <si>
    <t>(2017-2018-2)-C2002570-40957-1</t>
  </si>
  <si>
    <t>(2017-2018-2)-C1409140-41991-1</t>
  </si>
  <si>
    <t>15140111,15140112,15140311</t>
  </si>
  <si>
    <t>(2017-2018-2)-A2301012-42029-3</t>
  </si>
  <si>
    <t>16140611,16140612,16140613,16140614,16140615</t>
  </si>
  <si>
    <t>(2017-2018-2)-C1904090-40907-1</t>
  </si>
  <si>
    <t>15194811</t>
  </si>
  <si>
    <t>(2017-2018-2)-C0713100-41235-1</t>
  </si>
  <si>
    <t>15070211,15073311,15150511</t>
  </si>
  <si>
    <t>(2017-2018-2)-C0716160-40045-1</t>
  </si>
  <si>
    <t>赵天鹏</t>
  </si>
  <si>
    <t>(2017-2018-2)-C1800010-41248-2</t>
  </si>
  <si>
    <t>14184211</t>
  </si>
  <si>
    <t>(2017-2018-2)-B2005060-41448-1</t>
  </si>
  <si>
    <t>15200411</t>
  </si>
  <si>
    <t>B0310230</t>
  </si>
  <si>
    <t>崔剑</t>
  </si>
  <si>
    <t>(2017-2018-2)-B0310230-40936-1</t>
  </si>
  <si>
    <t>孔洁</t>
  </si>
  <si>
    <t>(2017-2018-2)-A2301020-41321-2</t>
  </si>
  <si>
    <t>15031711,15144711</t>
  </si>
  <si>
    <t>(2017-2018-2)-C0702980-04119-1</t>
  </si>
  <si>
    <t>(2017-2018-2)-C2005750-40465-1</t>
  </si>
  <si>
    <t>C1103680</t>
  </si>
  <si>
    <t>康慨</t>
  </si>
  <si>
    <t>(2017-2018-2)-C1103680-41803-1</t>
  </si>
  <si>
    <t>(2017-2018-2)-C0604370-41357-1</t>
  </si>
  <si>
    <t>张素平</t>
  </si>
  <si>
    <t>(2017-2018-2)-B0301170-41579-2</t>
  </si>
  <si>
    <t>16140611,16140612,16140613</t>
  </si>
  <si>
    <t>B2002890</t>
  </si>
  <si>
    <t>固体发光材料及应用</t>
  </si>
  <si>
    <t>史月琴</t>
  </si>
  <si>
    <t>(2017-2018-2)-B2002890-41853-1</t>
  </si>
  <si>
    <t>(2017-2018-2)-C1208330-40989-1</t>
  </si>
  <si>
    <t>16124011,16124012</t>
  </si>
  <si>
    <t>(2017-2018-2)-S0403050-40128-13</t>
  </si>
  <si>
    <t>17080317</t>
  </si>
  <si>
    <t>B1208440</t>
  </si>
  <si>
    <t>(2017-2018-2)-B1208440-41649-1</t>
  </si>
  <si>
    <t>B1507370</t>
  </si>
  <si>
    <t>人工智能导论</t>
  </si>
  <si>
    <t>(2017-2018-2)-B1507370-41040-1</t>
  </si>
  <si>
    <t>B1203880</t>
  </si>
  <si>
    <t>计算机模拟与社会研究</t>
  </si>
  <si>
    <t>(2017-2018-2)-B1203880-41624-1</t>
  </si>
  <si>
    <t>(2017-2018-2)-C1204960-40796-1</t>
  </si>
  <si>
    <t>(2017-2018-2)-B0308100-41443-1</t>
  </si>
  <si>
    <t>15031511</t>
  </si>
  <si>
    <t>B2202090</t>
  </si>
  <si>
    <t>国际经济学</t>
  </si>
  <si>
    <t>(2017-2018-2)-B2202090-40721-1</t>
  </si>
  <si>
    <t>15151011,15151012,15151013</t>
  </si>
  <si>
    <t>C1293002</t>
  </si>
  <si>
    <t>人类合作行为魔方解码</t>
  </si>
  <si>
    <t>(2017-2018-2)-C1293002-03004-2</t>
  </si>
  <si>
    <t>(2017-2018-2)-S0801780-41467-2</t>
  </si>
  <si>
    <t>15083414</t>
  </si>
  <si>
    <t>B0302490</t>
  </si>
  <si>
    <t>人力资源战略与文化</t>
  </si>
  <si>
    <t>(2017-2018-2)-B0302490-40039-1</t>
  </si>
  <si>
    <t>B0712160</t>
  </si>
  <si>
    <t>邓重阳</t>
  </si>
  <si>
    <t>(2017-2018-2)-B0712160-40920-1</t>
  </si>
  <si>
    <t>15070211,15073311</t>
  </si>
  <si>
    <t>(2017-2018-2)-B0801740-41467-1</t>
  </si>
  <si>
    <t>15083413,15083414</t>
  </si>
  <si>
    <t>杨文伟</t>
  </si>
  <si>
    <t>(2017-2018-2)-C1904280-41003-1</t>
  </si>
  <si>
    <t>(2017-2018-2)-C0713270-41656-1</t>
  </si>
  <si>
    <t>潘建江</t>
  </si>
  <si>
    <t>(2017-2018-2)-C0713130-40180-1</t>
  </si>
  <si>
    <t>16073311</t>
  </si>
  <si>
    <t>C1208460</t>
  </si>
  <si>
    <t>网络金融纠纷案例分析</t>
  </si>
  <si>
    <t>(2017-2018-2)-C1208460-40053-1</t>
  </si>
  <si>
    <t>B0106320</t>
  </si>
  <si>
    <t>汽车试验学</t>
  </si>
  <si>
    <t>(2017-2018-2)-B0106320-40819-1</t>
  </si>
  <si>
    <t>(2017-2018-2)-B1409170-03021-1</t>
  </si>
  <si>
    <t>15140311</t>
  </si>
  <si>
    <t>(2017-2018-2)-C0713050-40681-1</t>
  </si>
  <si>
    <t>B1400710</t>
  </si>
  <si>
    <t>审计专业英语</t>
  </si>
  <si>
    <t>(2017-2018-2)-B1400710-41023-1</t>
  </si>
  <si>
    <t>15144711</t>
  </si>
  <si>
    <t>W0001034</t>
  </si>
  <si>
    <t>形势与政策4</t>
  </si>
  <si>
    <t>李秀玉</t>
  </si>
  <si>
    <t>(2017-2018-2)-W0001034-41576-1</t>
  </si>
  <si>
    <t>15140614,15140615,15140616</t>
  </si>
  <si>
    <t>(2017-2018-2)-C0716200-41742-1</t>
  </si>
  <si>
    <t>A030252W</t>
  </si>
  <si>
    <t>创业团队管理</t>
  </si>
  <si>
    <t>08042</t>
  </si>
  <si>
    <t>黄鹤</t>
  </si>
  <si>
    <t>(2017-2018-2)-A030252W-08042-1</t>
  </si>
  <si>
    <t>C0308100</t>
  </si>
  <si>
    <t>(2017-2018-2)-C0308100-41443-1</t>
  </si>
  <si>
    <t>刘洁</t>
  </si>
  <si>
    <t>(2017-2018-2)-B2005610-41847-1</t>
  </si>
  <si>
    <t>牛阿丹</t>
  </si>
  <si>
    <t>(2017-2018-2)-B2207080-41679-1</t>
  </si>
  <si>
    <t>(2017-2018-2)-B0807030-40507-1</t>
  </si>
  <si>
    <t>C1503240</t>
  </si>
  <si>
    <t>产品策划营销</t>
  </si>
  <si>
    <t>(2017-2018-2)-C1503240-41757-1</t>
  </si>
  <si>
    <t>(2017-2018-2)-B1505220-40829-1</t>
  </si>
  <si>
    <t>C1103670</t>
  </si>
  <si>
    <t>(2017-2018-2)-C1103670-41803-1</t>
  </si>
  <si>
    <t>01022</t>
  </si>
  <si>
    <t>沈国强</t>
  </si>
  <si>
    <t>(2017-2018-2)-B0102640-01022-2</t>
  </si>
  <si>
    <t>15010111,15010112,15010113,15010114,15010115,15019011</t>
  </si>
  <si>
    <t>03017</t>
  </si>
  <si>
    <t>孟晓俊/傅超</t>
  </si>
  <si>
    <t>(2017-2018-2)-B1400430-03017-1</t>
  </si>
  <si>
    <t>16140616,16140617</t>
  </si>
  <si>
    <t>05026</t>
  </si>
  <si>
    <t>张珣</t>
  </si>
  <si>
    <t>(2017-2018-2)-B0400430-05026-1</t>
  </si>
  <si>
    <t>(2017-2018-2)-B1409140-40972-1</t>
  </si>
  <si>
    <t>15140614,15140615,15140616,15144711</t>
  </si>
  <si>
    <t>C0700200</t>
  </si>
  <si>
    <t>张郑芳</t>
  </si>
  <si>
    <t>(2017-2018-2)-C0700200-41257-1</t>
  </si>
  <si>
    <t>B0310070</t>
  </si>
  <si>
    <t>流程再造</t>
  </si>
  <si>
    <t>(2017-2018-2)-B0310070-41502-1</t>
  </si>
  <si>
    <t>(2017-2018-2)-B2002790-41570-1</t>
  </si>
  <si>
    <t>B0102830</t>
  </si>
  <si>
    <t>(2017-2018-2)-B0102830-41708-1</t>
  </si>
  <si>
    <t>S040069G</t>
  </si>
  <si>
    <t>(2017-2018-2)-S040069G-40128-2</t>
  </si>
  <si>
    <t>17171901</t>
  </si>
  <si>
    <t>邓江峡</t>
  </si>
  <si>
    <t>(2017-2018-2)-C0400540-41077-1</t>
  </si>
  <si>
    <t>15040211,15041811,15041812,15041813,15041814,15041815,15041816,15041817,15041911,15041912</t>
  </si>
  <si>
    <t>任祖杰</t>
  </si>
  <si>
    <t>(2017-2018-2)-S0500490-41202-1</t>
  </si>
  <si>
    <t>16052311,16052312,16052313,16052314,16052315,16052316,16052317,16052711,16052712,16052713,16052714,16052715,16058911,16059611</t>
  </si>
  <si>
    <t>范明/谢桑马</t>
  </si>
  <si>
    <t>(2017-2018-2)-C1903410-41510-1</t>
  </si>
  <si>
    <t>B1205120</t>
  </si>
  <si>
    <t>中外礼仪</t>
  </si>
  <si>
    <t>(2017-2018-2)-B1205120-41058-2</t>
  </si>
  <si>
    <t>15171601</t>
  </si>
  <si>
    <t>赵淑敏/殷好勇</t>
  </si>
  <si>
    <t>(2017-2018-2)-C2006610-40805-1</t>
  </si>
  <si>
    <t>(2017-2018-2)-B1507320-41543-3</t>
  </si>
  <si>
    <t>(2017-2018-2)-C0602390-40501-1</t>
  </si>
  <si>
    <t>(2017-2018-2)-C2208560-40736-1</t>
  </si>
  <si>
    <t>(2017-2018-2)-B1403430-40993-1</t>
  </si>
  <si>
    <t>周明珠/陈世昌</t>
  </si>
  <si>
    <t>(2017-2018-2)-B0405330-41036-1</t>
  </si>
  <si>
    <t>16041811,16041812,16041813,16041814,16041815,16041816,16041817,16041818</t>
  </si>
  <si>
    <t>席俊华/李阳阳</t>
  </si>
  <si>
    <t>(2017-2018-2)-S2002430-41163-1</t>
  </si>
  <si>
    <t>17200511</t>
  </si>
  <si>
    <t>C1503210</t>
  </si>
  <si>
    <t>用户体验与创新</t>
  </si>
  <si>
    <t>(2017-2018-2)-C1503210-41529-1</t>
  </si>
  <si>
    <t>(2017-2018-2)-B0505270-40321-1</t>
  </si>
  <si>
    <t>15059611</t>
  </si>
  <si>
    <t>(2017-2018-2)-B2204090-41160-1</t>
  </si>
  <si>
    <t>C1508150</t>
  </si>
  <si>
    <t>(2017-2018-2)-C1508150-41309-1</t>
  </si>
  <si>
    <t>(2017-2018-2)-C1205190-41363-1</t>
  </si>
  <si>
    <t>16120111</t>
  </si>
  <si>
    <t>C1102632</t>
  </si>
  <si>
    <t>英语听力2</t>
  </si>
  <si>
    <t>张婷婷</t>
  </si>
  <si>
    <t>(2017-2018-2)-C1102632-40491-1</t>
  </si>
  <si>
    <t>17120111</t>
  </si>
  <si>
    <t>B0302030</t>
  </si>
  <si>
    <t>(2017-2018-2)-B0302030-40119-1</t>
  </si>
  <si>
    <t>于翠萍/陈迎鑫</t>
  </si>
  <si>
    <t>(2017-2018-2)-C2002490-40994-1</t>
  </si>
  <si>
    <t>刘炳涛/侯佳</t>
  </si>
  <si>
    <t>(2017-2018-2)-C0604060-41865-1</t>
  </si>
  <si>
    <t>章娟/谢桑马</t>
  </si>
  <si>
    <t>(2017-2018-2)-C1905200-40129-1</t>
  </si>
  <si>
    <t>15194811,15196111,15196112</t>
  </si>
  <si>
    <t>(2017-2018-2)-C1904510-41594-1</t>
  </si>
  <si>
    <t>(2017-2018-2)-B0305660-41544-1</t>
  </si>
  <si>
    <t>15031711</t>
  </si>
  <si>
    <t>(2017-2018-2)-C2208110-41481-1</t>
  </si>
  <si>
    <t>(2017-2018-2)-B1207530-41159-1</t>
  </si>
  <si>
    <t>(2017-2018-2)-C0507120-41588-1</t>
  </si>
  <si>
    <t>(2017-2018-2)-S0801780-41691-1</t>
  </si>
  <si>
    <t>15083411</t>
  </si>
  <si>
    <t>(2017-2018-2)-B1203820-41624-1</t>
  </si>
  <si>
    <t>(2017-2018-2)-B2204200-03046-1</t>
  </si>
  <si>
    <t>(2017-2018-2)-C1504820-41542-1</t>
  </si>
  <si>
    <t>A0500690</t>
  </si>
  <si>
    <t>Python语言程序设计</t>
  </si>
  <si>
    <t>(2017-2018-2)-A0500690-41097-1</t>
  </si>
  <si>
    <t>17030413</t>
  </si>
  <si>
    <t>(2017-2018-2)-B1507320-41543-2</t>
  </si>
  <si>
    <t>(2017-2018-2)-C0716210-41838-1</t>
  </si>
  <si>
    <t>(2017-2018-2)-A2301012-42029-2</t>
  </si>
  <si>
    <t>胡安中</t>
  </si>
  <si>
    <t>(2017-2018-2)-B0803120-41677-1</t>
  </si>
  <si>
    <t>(2017-2018-2)-B1203790-41613-1</t>
  </si>
  <si>
    <t>(2017-2018-2)-S0802280-40141-1</t>
  </si>
  <si>
    <t>严明/方璐</t>
  </si>
  <si>
    <t>(2017-2018-2)-C1901760-41255-2</t>
  </si>
  <si>
    <t>崔静洁</t>
  </si>
  <si>
    <t>(2017-2018-2)-B1904300-41322-1</t>
  </si>
  <si>
    <t>B0716120</t>
  </si>
  <si>
    <t>单片机技术及应用</t>
  </si>
  <si>
    <t>(2017-2018-2)-B0716120-40133-1</t>
  </si>
  <si>
    <t>16073211</t>
  </si>
  <si>
    <t>杨小平</t>
  </si>
  <si>
    <t>(2017-2018-2)-B1401110-42088-1</t>
  </si>
  <si>
    <t>15140616,15140911,15144711</t>
  </si>
  <si>
    <t>C0602580</t>
  </si>
  <si>
    <t>(2017-2018-2)-C0602580-40834-1</t>
  </si>
  <si>
    <t>(2017-2018-2)-B1409110-40972-2</t>
  </si>
  <si>
    <t>B1508390</t>
  </si>
  <si>
    <t>黄爱宾</t>
  </si>
  <si>
    <t>(2017-2018-2)-B1508390-41000-1</t>
  </si>
  <si>
    <t>17220111</t>
  </si>
  <si>
    <t>(2017-2018-2)-C1204180-04173-1</t>
  </si>
  <si>
    <t>(2017-2018-2)-B0602990-41025-1</t>
  </si>
  <si>
    <t>15062814</t>
  </si>
  <si>
    <t>B0706300</t>
  </si>
  <si>
    <t>(2017-2018-2)-B0706300-40631-1</t>
  </si>
  <si>
    <t>16070211</t>
  </si>
  <si>
    <t>(2017-2018-2)-B2204900-41160-1</t>
  </si>
  <si>
    <t>15150211</t>
  </si>
  <si>
    <t>03069</t>
  </si>
  <si>
    <t>姜勇</t>
  </si>
  <si>
    <t>(2017-2018-2)-B1403280-03069-1</t>
  </si>
  <si>
    <t>15150811,15150812</t>
  </si>
  <si>
    <t>B0405450</t>
  </si>
  <si>
    <t>(2017-2018-2)-B0405450-41731-1</t>
  </si>
  <si>
    <t>C0100630</t>
  </si>
  <si>
    <t>(2017-2018-2)-C0100630-40436-1</t>
  </si>
  <si>
    <t>17148314,17148315,17148316,17148317</t>
  </si>
  <si>
    <t>(2017-2018-2)-C0717200-40852-1</t>
  </si>
  <si>
    <t>(2017-2018-2)-C0716130-40188-1</t>
  </si>
  <si>
    <t>B0407150</t>
  </si>
  <si>
    <t>射频电路设计基础</t>
  </si>
  <si>
    <t>(2017-2018-2)-B0407150-40289-1</t>
  </si>
  <si>
    <t>(2017-2018-2)-B0102650-40463-1</t>
  </si>
  <si>
    <t>(2017-2018-2)-C0800010-40792-1</t>
  </si>
  <si>
    <t>(2017-2018-2)-B1400610-40857-1</t>
  </si>
  <si>
    <t>(2017-2018-2)-C2006610-40805-2</t>
  </si>
  <si>
    <t>(2017-2018-2)-B2005190-40086-1</t>
  </si>
  <si>
    <t>C1102542</t>
  </si>
  <si>
    <t>英语口语2</t>
  </si>
  <si>
    <t>lw100</t>
  </si>
  <si>
    <t>Laurel</t>
  </si>
  <si>
    <t>(2017-2018-2)-C1102542-lsw11-1</t>
  </si>
  <si>
    <t>(2017-2018-2)-S0801690-41772-1</t>
  </si>
  <si>
    <t>(2017-2018-2)-S0807280-40147-1</t>
  </si>
  <si>
    <t>C2705240</t>
  </si>
  <si>
    <t>(2017-2018-2)-C2705240-40061-1</t>
  </si>
  <si>
    <t>15083611,15083612</t>
  </si>
  <si>
    <t>C1503230</t>
  </si>
  <si>
    <t>设计文案写作</t>
  </si>
  <si>
    <t>赵雅琴</t>
  </si>
  <si>
    <t>(2017-2018-2)-C1503230-41921-1</t>
  </si>
  <si>
    <t>(2017-2018-2)-C2005770-01064-1</t>
  </si>
  <si>
    <t>(2017-2018-2)-B1205170-40025-2</t>
  </si>
  <si>
    <t>C0705750</t>
  </si>
  <si>
    <t>物理学与现代文明</t>
  </si>
  <si>
    <t>乔丽颜</t>
  </si>
  <si>
    <t>(2017-2018-2)-C0705750-41689-1</t>
  </si>
  <si>
    <t>(2017-2018-2)-B2208550-40625-1</t>
  </si>
  <si>
    <t>15151011,15151012</t>
  </si>
  <si>
    <t>B0508220</t>
  </si>
  <si>
    <t>ASP.NET MVC 高级编程</t>
  </si>
  <si>
    <t>(2017-2018-2)-B0508220-41491-1</t>
  </si>
  <si>
    <t>16052711,16052712,16052713,16052714,16052715,16059611</t>
  </si>
  <si>
    <t>(2017-2018-2)-C0401280-40196-1</t>
  </si>
  <si>
    <t>(2017-2018-2)-C2005750-40465-2</t>
  </si>
  <si>
    <t>(2017-2018-2)-C0503560-41588-1</t>
  </si>
  <si>
    <t>(2017-2018-2)-B2002480-40478-1</t>
  </si>
  <si>
    <t>(2017-2018-2)-B0801740-40080-1</t>
  </si>
  <si>
    <t>15080111,15083415,15083416</t>
  </si>
  <si>
    <t>(2017-2018-2)-B0312040-41358-1</t>
  </si>
  <si>
    <t>C1506500</t>
  </si>
  <si>
    <t>包装标准化与质量法规</t>
  </si>
  <si>
    <t>(2017-2018-2)-C1506500-40305-1</t>
  </si>
  <si>
    <t>(2017-2018-2)-C1208350-41465-1</t>
  </si>
  <si>
    <t>刘铁桥</t>
  </si>
  <si>
    <t>(2017-2018-2)-B0305810-41606-1</t>
  </si>
  <si>
    <t>16031611</t>
  </si>
  <si>
    <t>杨莹/马壮</t>
  </si>
  <si>
    <t>(2017-2018-2)-C1401810-03066-1</t>
  </si>
  <si>
    <t>(2017-2018-2)-C0717160-41042-1</t>
  </si>
  <si>
    <t>B2208540</t>
  </si>
  <si>
    <t>金融软件分析</t>
  </si>
  <si>
    <t>(2017-2018-2)-B2208540-40736-1</t>
  </si>
  <si>
    <t>(2017-2018-2)-A1403030-40349-1</t>
  </si>
  <si>
    <t>16140616</t>
  </si>
  <si>
    <t>(2017-2018-2)-B2705300-40895-1</t>
  </si>
  <si>
    <t>王茜</t>
  </si>
  <si>
    <t>(2017-2018-2)-B0302040-41830-1</t>
  </si>
  <si>
    <t>(2017-2018-2)-B0807050-41691-1</t>
  </si>
  <si>
    <t>(2017-2018-2)-C1811010-41874-2</t>
  </si>
  <si>
    <t>15184113,15184211</t>
  </si>
  <si>
    <t>(2017-2018-2)-S0801780-41557-1</t>
  </si>
  <si>
    <t>15083412</t>
  </si>
  <si>
    <t>(2017-2018-2)-C0603720-05049-1</t>
  </si>
  <si>
    <t>(2017-2018-2)-C0604020-41011-1</t>
  </si>
  <si>
    <t>(2017-2018-2)-C0100630-41777-1</t>
  </si>
  <si>
    <t>17148311,17148312,17148313</t>
  </si>
  <si>
    <t>(2017-2018-2)-B2205750-40138-1</t>
  </si>
  <si>
    <t>刘三红</t>
  </si>
  <si>
    <t>(2017-2018-2)-B1401120-41943-1</t>
  </si>
  <si>
    <t>15140615,15140616,15140911,15144711</t>
  </si>
  <si>
    <t>(2017-2018-2)-C0803120-41677-1</t>
  </si>
  <si>
    <t>C2700830</t>
  </si>
  <si>
    <t>(2017-2018-2)-C2700830-41764-1</t>
  </si>
  <si>
    <t>16272411,16272412,16272413,16273611,16273612,16273613</t>
  </si>
  <si>
    <t>卿振军</t>
  </si>
  <si>
    <t>(2017-2018-2)-C2000410-41864-1</t>
  </si>
  <si>
    <t>(2017-2018-2)-C0712050-04178-1</t>
  </si>
  <si>
    <t>王松</t>
  </si>
  <si>
    <t>(2017-2018-2)-C1504470-40596-1</t>
  </si>
  <si>
    <t>姚晔</t>
  </si>
  <si>
    <t>(2017-2018-2)-B2705460-41612-1</t>
  </si>
  <si>
    <t>B0807270</t>
  </si>
  <si>
    <t>(2017-2018-2)-B0807270-40147-1</t>
  </si>
  <si>
    <t>张蕊/杜伟锦</t>
  </si>
  <si>
    <t>(2017-2018-2)-A0301020-40939-1</t>
  </si>
  <si>
    <t>16050411</t>
  </si>
  <si>
    <t>(2017-2018-2)-B0310090-40668-1</t>
  </si>
  <si>
    <t>(2017-2018-2)-C0713110-04022-1</t>
  </si>
  <si>
    <t>15073111,15073311,15150511</t>
  </si>
  <si>
    <t>B1507330</t>
  </si>
  <si>
    <t>(2017-2018-2)-B1507330-41232-1</t>
  </si>
  <si>
    <t>(2017-2018-2)-S0807310-41691-1</t>
  </si>
  <si>
    <t>C0503960</t>
  </si>
  <si>
    <t>无线与移动网络</t>
  </si>
  <si>
    <t>(2017-2018-2)-C0503960-41068-1</t>
  </si>
  <si>
    <t>(2017-2018-2)-C1904540-41645-1</t>
  </si>
  <si>
    <t>15194811,15198711</t>
  </si>
  <si>
    <t>毕美华/杨国伟</t>
  </si>
  <si>
    <t>(2017-2018-2)-B0801740-41691-1</t>
  </si>
  <si>
    <t>15083411,15083412</t>
  </si>
  <si>
    <t>(2017-2018-2)-B1403460-40993-1</t>
  </si>
  <si>
    <t>(2017-2018-2)-B2205710-41001-1</t>
  </si>
  <si>
    <t>C1507770</t>
  </si>
  <si>
    <t>用户心理学</t>
  </si>
  <si>
    <t>(2017-2018-2)-C1507770-41921-1</t>
  </si>
  <si>
    <t>17221811</t>
  </si>
  <si>
    <t>(2017-2018-2)-S1801061-40740-2</t>
  </si>
  <si>
    <t>C0393002</t>
  </si>
  <si>
    <t>(2017-2018-2)-C0393002-40782-1</t>
  </si>
  <si>
    <t>(2017-2018-2)-C1508200-40829-1</t>
  </si>
  <si>
    <t>B1507460</t>
  </si>
  <si>
    <t>iOS移动程序设计</t>
  </si>
  <si>
    <t>(2017-2018-2)-B1507460-41563-1</t>
  </si>
  <si>
    <t>(2017-2018-2)-C1208300-41649-1</t>
  </si>
  <si>
    <t>张海英</t>
  </si>
  <si>
    <t>(2017-2018-2)-C0711070-41054-1</t>
  </si>
  <si>
    <t>钟家松/李心悦</t>
  </si>
  <si>
    <t>(2017-2018-2)-C2002530-41494-1</t>
  </si>
  <si>
    <t>16200511</t>
  </si>
  <si>
    <t>秦兴</t>
  </si>
  <si>
    <t>(2017-2018-2)-B0402020-40603-1</t>
  </si>
  <si>
    <t>李阳阳/席俊华</t>
  </si>
  <si>
    <t>(2017-2018-2)-S2002430-41380-1</t>
  </si>
  <si>
    <t>17200512</t>
  </si>
  <si>
    <t>B0504990</t>
  </si>
  <si>
    <t>互联网金融安全技术</t>
  </si>
  <si>
    <t>(2017-2018-2)-B0504990-40977-1</t>
  </si>
  <si>
    <t>(2017-2018-2)-S0801780-41467-3</t>
  </si>
  <si>
    <t>15083416</t>
  </si>
  <si>
    <t>B2208560</t>
  </si>
  <si>
    <t>(2017-2018-2)-B2208560-40625-1</t>
  </si>
  <si>
    <t>15059611,15150511</t>
  </si>
  <si>
    <t>靖杨萍</t>
  </si>
  <si>
    <t>(2017-2018-2)-C0711050-40896-1</t>
  </si>
  <si>
    <t>15070211,15073111,15073311,15150511</t>
  </si>
  <si>
    <t>(2017-2018-2)-B2208460-41751-1</t>
  </si>
  <si>
    <t>2017-2018</t>
  </si>
  <si>
    <t>Electrical Automation System Design  and Practice</t>
  </si>
  <si>
    <t>Engineering Materials ＆ Thermo-processing</t>
  </si>
  <si>
    <t>校医院</t>
  </si>
  <si>
    <t>其他</t>
  </si>
  <si>
    <t>实验室机械</t>
  </si>
  <si>
    <t>Software Design for Engineering Application</t>
  </si>
  <si>
    <t>Introduction to Network Communication</t>
  </si>
  <si>
    <t>Investment Analysis of Case</t>
  </si>
  <si>
    <t>Application of C51 in the Micro-robot</t>
  </si>
  <si>
    <t>Applied Writing</t>
  </si>
  <si>
    <t>实验室通信1-122</t>
  </si>
  <si>
    <t>卓越学院、创新创业学院</t>
  </si>
  <si>
    <t>教室待定或不用</t>
  </si>
  <si>
    <t>Trend of The Contemporary Society And Culture of Youth</t>
  </si>
  <si>
    <t>实验室通信</t>
  </si>
  <si>
    <t>Higher Mathematics A2</t>
  </si>
  <si>
    <t>Financial Management</t>
  </si>
  <si>
    <t>Current Situation and Policies2</t>
  </si>
  <si>
    <t>实验室通信1-338</t>
  </si>
  <si>
    <t>Principle and Application of Single Chip Microcomputer</t>
  </si>
  <si>
    <t>Advancing Front of Automation</t>
  </si>
  <si>
    <t>实验室数艺</t>
  </si>
  <si>
    <t>Book  Design</t>
  </si>
  <si>
    <t>Creative Thinking</t>
  </si>
  <si>
    <t>实验室材环</t>
  </si>
  <si>
    <t>Experiments in Common Instruments</t>
  </si>
  <si>
    <t>实验室电子2-233</t>
  </si>
  <si>
    <t>Communication Electronic Circuits Experiment</t>
  </si>
  <si>
    <t>实验室电子模电</t>
  </si>
  <si>
    <t>实验室理学院6南402</t>
  </si>
  <si>
    <t>The Basic Tenets Of Marxism</t>
  </si>
  <si>
    <t>Advanced Interpretation</t>
  </si>
  <si>
    <t>Software Design for Engineering Application (JAVA)</t>
  </si>
  <si>
    <t>Marketing</t>
  </si>
  <si>
    <t>Hot Issues of Criminal Law</t>
  </si>
  <si>
    <t>实验室电子电路、信号</t>
  </si>
  <si>
    <t>Experiments for Circuit Analysis</t>
  </si>
  <si>
    <t>Data Structure</t>
  </si>
  <si>
    <t>Current Situation and Policies4</t>
  </si>
  <si>
    <t>Intermediate Interpretation</t>
  </si>
  <si>
    <t>Specified English</t>
  </si>
  <si>
    <t>Experiments of Anolog Electronic Circuits1</t>
  </si>
  <si>
    <t>Innovation Practice 1</t>
  </si>
  <si>
    <t>Foundation of IC Design</t>
  </si>
  <si>
    <t>User Experience and Innovation</t>
  </si>
  <si>
    <t>Traditional Chinese Martial Arts</t>
  </si>
  <si>
    <t>English Listening 2</t>
  </si>
  <si>
    <t>Programming for Python Language</t>
  </si>
  <si>
    <t>Single-Chip Technology and Its Application</t>
  </si>
  <si>
    <t>Aesthetics</t>
  </si>
  <si>
    <t>Numerical Analysis</t>
  </si>
  <si>
    <t>Spoken English 2</t>
  </si>
  <si>
    <t>Design Copy Writing</t>
  </si>
  <si>
    <t>MVC ASP.NET Advanced Programming</t>
  </si>
  <si>
    <t>High-Class JAVA</t>
  </si>
  <si>
    <t>Financial Software Analysis</t>
  </si>
  <si>
    <t>Software Design for Engineering Application (MFC)</t>
  </si>
  <si>
    <t>Analysis and Design of Algorithms</t>
  </si>
  <si>
    <t>Management</t>
  </si>
  <si>
    <t>User Psychology</t>
  </si>
  <si>
    <t>Analysis of Network Crime Case</t>
  </si>
  <si>
    <t>Packaging and Printing Materials</t>
  </si>
  <si>
    <t>总教学班数去停开</t>
    <phoneticPr fontId="6" type="noConversion"/>
  </si>
  <si>
    <t>17181学期停课后比例情况</t>
    <phoneticPr fontId="1" type="noConversion"/>
  </si>
  <si>
    <t>S0497001</t>
  </si>
  <si>
    <t>智能车设计综合实验</t>
  </si>
  <si>
    <t>05050</t>
  </si>
  <si>
    <t>高明裕</t>
  </si>
  <si>
    <t>(2017-2018-2)-S0497001-05050-1</t>
  </si>
  <si>
    <t>停开门数</t>
  </si>
  <si>
    <t>停开门数</t>
    <phoneticPr fontId="1" type="noConversion"/>
  </si>
  <si>
    <t>总计</t>
    <phoneticPr fontId="1" type="noConversion"/>
  </si>
  <si>
    <t>开课总门数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</si>
</sst>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4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Arial"/>
      <family val="2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49" fontId="4" fillId="0" borderId="0" xfId="1" applyNumberFormat="1"/>
    <xf numFmtId="49" fontId="4" fillId="0" borderId="0" xfId="1" applyNumberFormat="1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/>
    <xf numFmtId="0" fontId="3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 shrinkToFit="1"/>
    </xf>
    <xf numFmtId="0" fontId="4" fillId="0" borderId="1" xfId="1" applyBorder="1"/>
    <xf numFmtId="0" fontId="4" fillId="0" borderId="0" xfId="1"/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shrinkToFit="1"/>
    </xf>
    <xf numFmtId="0" fontId="3" fillId="0" borderId="2" xfId="1" applyFont="1" applyFill="1" applyBorder="1" applyAlignment="1">
      <alignment horizontal="left" vertical="center"/>
    </xf>
    <xf numFmtId="0" fontId="12" fillId="0" borderId="0" xfId="1" applyFont="1"/>
    <xf numFmtId="0" fontId="4" fillId="0" borderId="0" xfId="1" applyAlignment="1">
      <alignment shrinkToFit="1"/>
    </xf>
    <xf numFmtId="49" fontId="4" fillId="0" borderId="0" xfId="1" applyNumberFormat="1" applyFont="1"/>
    <xf numFmtId="0" fontId="4" fillId="0" borderId="1" xfId="1" applyFont="1" applyBorder="1"/>
    <xf numFmtId="10" fontId="4" fillId="0" borderId="1" xfId="1" applyNumberFormat="1" applyFont="1" applyBorder="1"/>
    <xf numFmtId="10" fontId="4" fillId="0" borderId="1" xfId="1" applyNumberFormat="1" applyFont="1" applyFill="1" applyBorder="1"/>
    <xf numFmtId="0" fontId="4" fillId="0" borderId="3" xfId="1" applyFont="1" applyFill="1" applyBorder="1"/>
    <xf numFmtId="0" fontId="4" fillId="0" borderId="1" xfId="1" applyNumberFormat="1" applyBorder="1"/>
    <xf numFmtId="10" fontId="4" fillId="2" borderId="1" xfId="1" applyNumberFormat="1" applyFill="1" applyBorder="1"/>
    <xf numFmtId="10" fontId="4" fillId="3" borderId="1" xfId="1" applyNumberFormat="1" applyFill="1" applyBorder="1"/>
    <xf numFmtId="10" fontId="4" fillId="0" borderId="1" xfId="1" applyNumberFormat="1" applyBorder="1"/>
    <xf numFmtId="10" fontId="4" fillId="4" borderId="1" xfId="1" applyNumberFormat="1" applyFill="1" applyBorder="1"/>
    <xf numFmtId="0" fontId="4" fillId="0" borderId="0" xfId="1" applyFont="1"/>
    <xf numFmtId="0" fontId="4" fillId="4" borderId="1" xfId="1" applyFont="1" applyFill="1" applyBorder="1"/>
    <xf numFmtId="0" fontId="4" fillId="4" borderId="1" xfId="1" applyNumberFormat="1" applyFont="1" applyFill="1" applyBorder="1"/>
    <xf numFmtId="10" fontId="4" fillId="4" borderId="1" xfId="1" applyNumberFormat="1" applyFont="1" applyFill="1" applyBorder="1"/>
    <xf numFmtId="0" fontId="4" fillId="4" borderId="1" xfId="1" applyFill="1" applyBorder="1"/>
    <xf numFmtId="0" fontId="4" fillId="4" borderId="1" xfId="1" applyNumberFormat="1" applyFill="1" applyBorder="1"/>
    <xf numFmtId="10" fontId="4" fillId="0" borderId="0" xfId="1" applyNumberFormat="1"/>
    <xf numFmtId="0" fontId="4" fillId="2" borderId="1" xfId="1" applyFill="1" applyBorder="1"/>
    <xf numFmtId="10" fontId="4" fillId="2" borderId="1" xfId="1" applyNumberFormat="1" applyFont="1" applyFill="1" applyBorder="1"/>
    <xf numFmtId="0" fontId="17" fillId="0" borderId="0" xfId="0" applyFont="1" applyFill="1">
      <alignment vertical="center"/>
    </xf>
    <xf numFmtId="10" fontId="4" fillId="0" borderId="0" xfId="1" applyNumberFormat="1" applyFont="1" applyFill="1"/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8" fillId="4" borderId="1" xfId="0" applyFont="1" applyFill="1" applyBorder="1">
      <alignment vertical="center"/>
    </xf>
    <xf numFmtId="0" fontId="17" fillId="4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1" applyFont="1" applyFill="1" applyBorder="1"/>
    <xf numFmtId="0" fontId="18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3" fillId="0" borderId="1" xfId="0" quotePrefix="1" applyFont="1" applyFill="1" applyBorder="1" applyAlignment="1">
      <alignment horizontal="left" vertical="center"/>
    </xf>
    <xf numFmtId="0" fontId="4" fillId="0" borderId="1" xfId="1" applyFill="1" applyBorder="1"/>
    <xf numFmtId="0" fontId="0" fillId="0" borderId="0" xfId="0" applyFill="1">
      <alignment vertical="center"/>
    </xf>
    <xf numFmtId="0" fontId="4" fillId="0" borderId="0" xfId="1" applyFill="1"/>
    <xf numFmtId="0" fontId="13" fillId="0" borderId="0" xfId="1" applyFont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4" fillId="0" borderId="0" xfId="1" applyNumberFormat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dp&#25945;&#21153;&#22788;&#24037;&#20316;/&#25490;&#35838;/2016-2017-2&#25945;&#23398;&#20219;&#21153;/&#35838;&#31243;&#20572;&#24320;/&#35838;&#31243;&#20572;&#24320;&#32479;&#35745;/2016-2017-2&#23398;&#26399;&#20572;&#35838;&#21069;&#19978;&#35838;&#24635;&#23398;&#26102;&#25968;&#32479;&#35745;3&#26376;16&#26085;&#21069;&#20132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停开前学时统计"/>
      <sheetName val="学院返回汇总"/>
      <sheetName val="Sheet2"/>
      <sheetName val="Sheet4"/>
      <sheetName val="Sheet7"/>
      <sheetName val="停开比例统计"/>
      <sheetName val="总数"/>
      <sheetName val="Sheet3"/>
    </sheetNames>
    <sheetDataSet>
      <sheetData sheetId="0"/>
      <sheetData sheetId="1">
        <row r="2">
          <cell r="G2" t="str">
            <v>选课课号</v>
          </cell>
          <cell r="H2" t="str">
            <v>合班信息</v>
          </cell>
          <cell r="I2" t="str">
            <v>开课学院</v>
          </cell>
          <cell r="J2" t="str">
            <v xml:space="preserve"> 总学时数</v>
          </cell>
        </row>
        <row r="3">
          <cell r="G3" t="str">
            <v>(2016-2017-2)-C0103060-41708-1</v>
          </cell>
          <cell r="I3" t="str">
            <v>机械工程学院</v>
          </cell>
          <cell r="J3">
            <v>2</v>
          </cell>
        </row>
        <row r="4">
          <cell r="G4" t="str">
            <v>(2016-2017-2)-B0103030-40537-1</v>
          </cell>
          <cell r="I4" t="str">
            <v>机械工程学院</v>
          </cell>
          <cell r="J4">
            <v>2</v>
          </cell>
        </row>
        <row r="5">
          <cell r="G5" t="str">
            <v>(2016-2017-2)-B0102660-41777-1</v>
          </cell>
          <cell r="I5" t="str">
            <v>机械工程学院</v>
          </cell>
          <cell r="J5">
            <v>2</v>
          </cell>
        </row>
        <row r="6">
          <cell r="G6" t="str">
            <v>(2016-2017-2)-B0102660-40595-1</v>
          </cell>
          <cell r="I6" t="str">
            <v>机械工程学院</v>
          </cell>
          <cell r="J6">
            <v>2</v>
          </cell>
        </row>
        <row r="7">
          <cell r="G7" t="str">
            <v>(2016-2017-2)-B0102680-40986-1</v>
          </cell>
          <cell r="I7" t="str">
            <v>机械工程学院</v>
          </cell>
          <cell r="J7">
            <v>2</v>
          </cell>
        </row>
        <row r="8">
          <cell r="G8" t="str">
            <v>(2016-2017-2)-B0103620-40619-1</v>
          </cell>
          <cell r="I8" t="str">
            <v>机械工程学院</v>
          </cell>
          <cell r="J8">
            <v>2</v>
          </cell>
        </row>
        <row r="9">
          <cell r="G9" t="str">
            <v>(2016-2017-2)-C0102720-41787-1</v>
          </cell>
          <cell r="I9" t="str">
            <v>机械工程学院</v>
          </cell>
          <cell r="J9">
            <v>2</v>
          </cell>
        </row>
        <row r="10">
          <cell r="G10" t="str">
            <v>(2016-2017-2)-A0103060-41787-1</v>
          </cell>
          <cell r="I10" t="str">
            <v>机械工程学院</v>
          </cell>
          <cell r="J10">
            <v>2</v>
          </cell>
        </row>
        <row r="11">
          <cell r="G11" t="str">
            <v>(2016-2017-2)-C0199012-01010-1</v>
          </cell>
          <cell r="I11" t="str">
            <v>机械工程学院</v>
          </cell>
          <cell r="J11">
            <v>2</v>
          </cell>
        </row>
        <row r="12">
          <cell r="G12" t="str">
            <v>(2016-2017-2)-B0106360-41207-1</v>
          </cell>
          <cell r="I12" t="str">
            <v>机械工程学院</v>
          </cell>
          <cell r="J12">
            <v>2</v>
          </cell>
        </row>
        <row r="13">
          <cell r="G13" t="str">
            <v>(2016-2017-2)-B0102650-40471-1</v>
          </cell>
          <cell r="I13" t="str">
            <v>机械工程学院</v>
          </cell>
          <cell r="J13">
            <v>4</v>
          </cell>
        </row>
        <row r="14">
          <cell r="G14" t="str">
            <v>(2016-2017-2)-C0103600-40835-1</v>
          </cell>
          <cell r="I14" t="str">
            <v>机械工程学院</v>
          </cell>
          <cell r="J14">
            <v>4</v>
          </cell>
        </row>
        <row r="16">
          <cell r="G16" t="str">
            <v>(2016-2017-2)-B0301070-41443-1</v>
          </cell>
          <cell r="H16" t="str">
            <v>14151111</v>
          </cell>
          <cell r="I16" t="str">
            <v>管理学院</v>
          </cell>
          <cell r="J16">
            <v>0</v>
          </cell>
        </row>
        <row r="17">
          <cell r="G17" t="str">
            <v>(2016-2017-2)-B0301170-08014-1</v>
          </cell>
          <cell r="H17" t="str">
            <v>15140611,15140612</v>
          </cell>
          <cell r="I17" t="str">
            <v>管理学院</v>
          </cell>
          <cell r="J17">
            <v>0</v>
          </cell>
        </row>
        <row r="18">
          <cell r="G18" t="str">
            <v>(2016-2017-2)-B0301170-41595-1</v>
          </cell>
          <cell r="H18" t="str">
            <v>15140613,15140614</v>
          </cell>
          <cell r="I18" t="str">
            <v>管理学院</v>
          </cell>
          <cell r="J18">
            <v>0</v>
          </cell>
        </row>
        <row r="19">
          <cell r="G19" t="str">
            <v>(2016-2017-2)-B0301430-40668-1</v>
          </cell>
          <cell r="H19" t="str">
            <v>14038511</v>
          </cell>
          <cell r="I19" t="str">
            <v>管理学院</v>
          </cell>
          <cell r="J19">
            <v>0</v>
          </cell>
        </row>
        <row r="20">
          <cell r="G20" t="str">
            <v>(2016-2017-2)-B0301500-29012-1</v>
          </cell>
          <cell r="H20" t="str">
            <v>14036811</v>
          </cell>
          <cell r="I20" t="str">
            <v>管理学院</v>
          </cell>
          <cell r="J20">
            <v>0</v>
          </cell>
        </row>
        <row r="21">
          <cell r="G21" t="str">
            <v>(2016-2017-2)-B0302010-40782-1</v>
          </cell>
          <cell r="H21" t="str">
            <v>14123811</v>
          </cell>
          <cell r="I21" t="str">
            <v>管理学院</v>
          </cell>
          <cell r="J21">
            <v>0</v>
          </cell>
        </row>
        <row r="22">
          <cell r="G22" t="str">
            <v>(2016-2017-2)-B030201G-40782-1</v>
          </cell>
          <cell r="H22" t="str">
            <v>15179801</v>
          </cell>
          <cell r="I22" t="str">
            <v>管理学院</v>
          </cell>
          <cell r="J22">
            <v>0</v>
          </cell>
        </row>
        <row r="23">
          <cell r="G23" t="str">
            <v>(2016-2017-2)-B0305660-41544-1</v>
          </cell>
          <cell r="H23" t="str">
            <v>14031711</v>
          </cell>
          <cell r="I23" t="str">
            <v>管理学院</v>
          </cell>
          <cell r="J23">
            <v>0</v>
          </cell>
        </row>
        <row r="24">
          <cell r="G24" t="str">
            <v>(2016-2017-2)-B0305830-40668-1</v>
          </cell>
          <cell r="H24" t="str">
            <v>14036811</v>
          </cell>
          <cell r="I24" t="str">
            <v>管理学院</v>
          </cell>
          <cell r="J24">
            <v>0</v>
          </cell>
        </row>
        <row r="25">
          <cell r="G25" t="str">
            <v>(2016-2017-2)-B0306460-40939-1</v>
          </cell>
          <cell r="H25" t="str">
            <v>14030111</v>
          </cell>
          <cell r="I25" t="str">
            <v>管理学院</v>
          </cell>
          <cell r="J25">
            <v>0</v>
          </cell>
        </row>
        <row r="26">
          <cell r="G26" t="str">
            <v>(2016-2017-2)-B0310090-40668-1</v>
          </cell>
          <cell r="H26" t="str">
            <v>14036811</v>
          </cell>
          <cell r="I26" t="str">
            <v>管理学院</v>
          </cell>
          <cell r="J26">
            <v>0</v>
          </cell>
        </row>
        <row r="27">
          <cell r="G27" t="str">
            <v>(2016-2017-2)-B0310430-40292-1</v>
          </cell>
          <cell r="H27" t="str">
            <v>14036811</v>
          </cell>
          <cell r="I27" t="str">
            <v>管理学院</v>
          </cell>
          <cell r="J27">
            <v>0</v>
          </cell>
        </row>
        <row r="28">
          <cell r="G28" t="str">
            <v>(2016-2017-2)-B0310460-40240-1</v>
          </cell>
          <cell r="H28" t="str">
            <v>14036811</v>
          </cell>
          <cell r="I28" t="str">
            <v>管理学院</v>
          </cell>
          <cell r="J28">
            <v>0</v>
          </cell>
        </row>
        <row r="29">
          <cell r="G29" t="str">
            <v>(2016-2017-2)-B0312040-41358-1</v>
          </cell>
          <cell r="H29" t="str">
            <v>14030111</v>
          </cell>
          <cell r="I29" t="str">
            <v>管理学院</v>
          </cell>
          <cell r="J29">
            <v>0</v>
          </cell>
        </row>
        <row r="30">
          <cell r="G30" t="str">
            <v>(2016-2017-2)-C0301070-40659-1</v>
          </cell>
          <cell r="H30" t="str">
            <v>14184111,14184112</v>
          </cell>
          <cell r="I30" t="str">
            <v>管理学院</v>
          </cell>
          <cell r="J30">
            <v>0</v>
          </cell>
        </row>
        <row r="31">
          <cell r="G31" t="str">
            <v>(2016-2017-2)-C0399002-40494-1</v>
          </cell>
          <cell r="H31" t="str">
            <v/>
          </cell>
          <cell r="I31" t="str">
            <v>管理学院</v>
          </cell>
          <cell r="J31">
            <v>2</v>
          </cell>
        </row>
        <row r="32">
          <cell r="G32" t="str">
            <v>(2016-2017-2)-C0399006-08045-1</v>
          </cell>
          <cell r="H32" t="str">
            <v/>
          </cell>
          <cell r="I32" t="str">
            <v>管理学院</v>
          </cell>
          <cell r="J32">
            <v>0</v>
          </cell>
        </row>
        <row r="33">
          <cell r="G33" t="str">
            <v>(2016-2017-2)-C0399006-40679-1</v>
          </cell>
          <cell r="H33" t="str">
            <v/>
          </cell>
          <cell r="I33" t="str">
            <v>管理学院</v>
          </cell>
          <cell r="J33">
            <v>0</v>
          </cell>
        </row>
        <row r="34">
          <cell r="G34" t="str">
            <v>(2016-2017-2)-C0399011-40782-1</v>
          </cell>
          <cell r="H34" t="str">
            <v/>
          </cell>
          <cell r="I34" t="str">
            <v>管理学院</v>
          </cell>
          <cell r="J34">
            <v>0</v>
          </cell>
        </row>
        <row r="35">
          <cell r="G35" t="str">
            <v>(2016-2017-2)-C0399014-41002-1</v>
          </cell>
          <cell r="H35" t="str">
            <v/>
          </cell>
          <cell r="I35" t="str">
            <v>管理学院</v>
          </cell>
          <cell r="J35">
            <v>0</v>
          </cell>
        </row>
        <row r="36">
          <cell r="G36" t="str">
            <v>(2016-2017-2)-C0399016-41234-2</v>
          </cell>
          <cell r="H36" t="str">
            <v/>
          </cell>
          <cell r="I36" t="str">
            <v>管理学院</v>
          </cell>
          <cell r="J36">
            <v>0</v>
          </cell>
        </row>
        <row r="37">
          <cell r="G37" t="str">
            <v>(2016-2017-2)-C0399019-41002-1</v>
          </cell>
          <cell r="H37" t="str">
            <v/>
          </cell>
          <cell r="I37" t="str">
            <v>管理学院</v>
          </cell>
          <cell r="J37">
            <v>0</v>
          </cell>
        </row>
        <row r="38">
          <cell r="G38" t="str">
            <v>(2016-2017-2)-S0403520-05022-1</v>
          </cell>
          <cell r="H38" t="str">
            <v>15184111,15184112</v>
          </cell>
          <cell r="I38" t="str">
            <v>电子信息学院</v>
          </cell>
          <cell r="J38" t="str">
            <v>0</v>
          </cell>
        </row>
        <row r="39">
          <cell r="G39" t="str">
            <v>(2016-2017-2)-C0407030-23018-1</v>
          </cell>
          <cell r="H39" t="str">
            <v>14086911</v>
          </cell>
          <cell r="I39" t="str">
            <v>电子信息学院</v>
          </cell>
          <cell r="J39" t="str">
            <v>0</v>
          </cell>
        </row>
        <row r="40">
          <cell r="G40" t="str">
            <v>(2016-2017-2)-S0402111-40128-22</v>
          </cell>
          <cell r="H40" t="str">
            <v>16040321</v>
          </cell>
          <cell r="I40" t="str">
            <v>电子信息学院</v>
          </cell>
          <cell r="J40" t="str">
            <v>0</v>
          </cell>
        </row>
        <row r="41">
          <cell r="G41" t="str">
            <v>(2016-2017-2)-C0499008-40185-1</v>
          </cell>
          <cell r="H41" t="str">
            <v/>
          </cell>
          <cell r="I41" t="str">
            <v>电子信息学院</v>
          </cell>
          <cell r="J41" t="str">
            <v>2</v>
          </cell>
        </row>
        <row r="42">
          <cell r="G42" t="str">
            <v>(2016-2017-2)-A0402011-41706-1</v>
          </cell>
          <cell r="H42" t="str">
            <v>16040321</v>
          </cell>
          <cell r="I42" t="str">
            <v>电子信息学院</v>
          </cell>
          <cell r="J42" t="str">
            <v>2</v>
          </cell>
        </row>
        <row r="43">
          <cell r="G43" t="str">
            <v>(2016-2017-2)-S0403680-05028-1</v>
          </cell>
          <cell r="H43" t="str">
            <v>14042011</v>
          </cell>
          <cell r="I43" t="str">
            <v>电子信息学院</v>
          </cell>
          <cell r="J43" t="str">
            <v>0</v>
          </cell>
        </row>
        <row r="44">
          <cell r="G44" t="str">
            <v>(2016-2017-2)-C0400540-40786-1</v>
          </cell>
          <cell r="H44" t="str">
            <v>14040211,14041810,14041811,14041812,14041813,14041814,14041815,14041816,14041817,14041818,14041819,14041911,14041912</v>
          </cell>
          <cell r="I44" t="str">
            <v>电子信息学院</v>
          </cell>
          <cell r="J44" t="str">
            <v>4</v>
          </cell>
        </row>
        <row r="45">
          <cell r="G45" t="str">
            <v>(2016-2017-2)-C0405120-40294-1</v>
          </cell>
          <cell r="H45" t="str">
            <v>14070111,14070112,14073211</v>
          </cell>
          <cell r="I45" t="str">
            <v>电子信息学院</v>
          </cell>
          <cell r="J45" t="str">
            <v>0</v>
          </cell>
        </row>
        <row r="46">
          <cell r="G46" t="str">
            <v>(2016-2017-2)-B0404430-41468-1</v>
          </cell>
          <cell r="H46" t="str">
            <v>14040111</v>
          </cell>
          <cell r="I46" t="str">
            <v>电子信息学院</v>
          </cell>
          <cell r="J46" t="str">
            <v>0</v>
          </cell>
        </row>
        <row r="47">
          <cell r="G47" t="str">
            <v>(2016-2017-2)-S0403620-22003-5</v>
          </cell>
          <cell r="H47" t="str">
            <v>14041818</v>
          </cell>
          <cell r="I47" t="str">
            <v>电子信息学院</v>
          </cell>
          <cell r="J47" t="str">
            <v>0</v>
          </cell>
        </row>
        <row r="48">
          <cell r="G48" t="str">
            <v>(2016-2017-2)-C0406010-40286-1</v>
          </cell>
          <cell r="H48" t="str">
            <v>14041911,14041912</v>
          </cell>
          <cell r="I48" t="str">
            <v>电子信息学院</v>
          </cell>
          <cell r="J48" t="str">
            <v>0</v>
          </cell>
        </row>
        <row r="49">
          <cell r="G49" t="str">
            <v>(2016-2017-2)-S0403680-05028-2</v>
          </cell>
          <cell r="H49" t="str">
            <v>14042012</v>
          </cell>
          <cell r="I49" t="str">
            <v>电子信息学院</v>
          </cell>
          <cell r="J49" t="str">
            <v>0</v>
          </cell>
        </row>
        <row r="50">
          <cell r="G50" t="str">
            <v>(2016-2017-2)-C0402740-05028-1</v>
          </cell>
          <cell r="H50" t="str">
            <v>14042011,14042012</v>
          </cell>
          <cell r="I50" t="str">
            <v>电子信息学院</v>
          </cell>
          <cell r="J50" t="str">
            <v>2</v>
          </cell>
        </row>
        <row r="51">
          <cell r="G51" t="str">
            <v>(2016-2017-2)-C0405470-05053-1</v>
          </cell>
          <cell r="H51" t="str">
            <v>15062811,15062812,15062813,15062814,15062815</v>
          </cell>
          <cell r="I51" t="str">
            <v>电子信息学院</v>
          </cell>
          <cell r="J51" t="str">
            <v>0</v>
          </cell>
        </row>
        <row r="52">
          <cell r="G52" t="str">
            <v>(2016-2017-2)-C0401280-40196-1</v>
          </cell>
          <cell r="H52" t="str">
            <v>14041810,14041811,14041812,14041813,14041814,14041815,14041816,14041817,14041818,14041819,14042211</v>
          </cell>
          <cell r="I52" t="str">
            <v>电子信息学院</v>
          </cell>
          <cell r="J52" t="str">
            <v>2</v>
          </cell>
        </row>
        <row r="53">
          <cell r="G53" t="str">
            <v>(2016-2017-2)-C0405020-40985-1</v>
          </cell>
          <cell r="H53" t="str">
            <v>14040111</v>
          </cell>
          <cell r="I53" t="str">
            <v>电子信息学院</v>
          </cell>
          <cell r="J53" t="str">
            <v>0</v>
          </cell>
        </row>
        <row r="54">
          <cell r="G54" t="str">
            <v>(2016-2017-2)-B0404440-41468-1</v>
          </cell>
          <cell r="H54" t="str">
            <v>14040111</v>
          </cell>
          <cell r="I54" t="str">
            <v>电子信息学院</v>
          </cell>
          <cell r="J54" t="str">
            <v>0</v>
          </cell>
        </row>
        <row r="55">
          <cell r="G55" t="str">
            <v>(2016-2017-2)-S0402980-05022-16</v>
          </cell>
          <cell r="H55" t="str">
            <v>15086911</v>
          </cell>
          <cell r="I55" t="str">
            <v>电子信息学院</v>
          </cell>
          <cell r="J55" t="str">
            <v>0</v>
          </cell>
        </row>
        <row r="56">
          <cell r="G56" t="str">
            <v>(2016-2017-2)-C0401090-40068-1</v>
          </cell>
          <cell r="H56" t="str">
            <v>14041810,14041811,14041812,14041813,14041814,14041815,14041816,14041817,14041818,14041819,14041911,14041912</v>
          </cell>
          <cell r="I56" t="str">
            <v>电子信息学院</v>
          </cell>
          <cell r="J56" t="str">
            <v>2</v>
          </cell>
        </row>
        <row r="57">
          <cell r="G57" t="str">
            <v>(2016-2017-2)-B0401360-40196-1</v>
          </cell>
          <cell r="H57" t="str">
            <v>14042211</v>
          </cell>
          <cell r="I57" t="str">
            <v>电子信息学院</v>
          </cell>
          <cell r="J57" t="str">
            <v>2</v>
          </cell>
        </row>
        <row r="58">
          <cell r="G58" t="str">
            <v>(2016-2017-2)-B0405530-40785-1</v>
          </cell>
          <cell r="H58" t="str">
            <v>14042211</v>
          </cell>
          <cell r="I58" t="str">
            <v>电子信息学院</v>
          </cell>
          <cell r="J58" t="str">
            <v>2</v>
          </cell>
        </row>
        <row r="59">
          <cell r="G59" t="str">
            <v>(2016-2017-2)-B0402020-40785-1</v>
          </cell>
          <cell r="H59" t="str">
            <v>14041810,14041816,14041817,14041818,14041819</v>
          </cell>
          <cell r="I59" t="str">
            <v>电子信息学院</v>
          </cell>
          <cell r="J59" t="str">
            <v>0</v>
          </cell>
        </row>
        <row r="60">
          <cell r="G60" t="str">
            <v>(2016-2017-2)-B0405330-41731-1</v>
          </cell>
          <cell r="H60" t="str">
            <v>15041811,15041812,15041813,15041814</v>
          </cell>
          <cell r="I60" t="str">
            <v>电子信息学院</v>
          </cell>
          <cell r="J60" t="str">
            <v>0</v>
          </cell>
        </row>
        <row r="61">
          <cell r="G61" t="str">
            <v>(2016-2017-2)-B0405330-41741-1</v>
          </cell>
          <cell r="H61" t="str">
            <v>15041815,15041816,15041817</v>
          </cell>
          <cell r="I61" t="str">
            <v>电子信息学院</v>
          </cell>
          <cell r="J61" t="str">
            <v>0</v>
          </cell>
        </row>
        <row r="62">
          <cell r="G62" t="str">
            <v>(2016-2017-2)-A0501040-41604-1</v>
          </cell>
          <cell r="H62" t="str">
            <v>16148318</v>
          </cell>
          <cell r="I62" t="str">
            <v>计算机学院</v>
          </cell>
          <cell r="J62">
            <v>0</v>
          </cell>
        </row>
        <row r="63">
          <cell r="G63" t="str">
            <v>(2016-2017-2)-A0501280-40256-1</v>
          </cell>
          <cell r="H63" t="str">
            <v>15184211</v>
          </cell>
          <cell r="I63" t="str">
            <v>计算机学院</v>
          </cell>
          <cell r="J63">
            <v>0</v>
          </cell>
        </row>
        <row r="64">
          <cell r="G64" t="str">
            <v>(2016-2017-2)-A0507041-06068-3</v>
          </cell>
          <cell r="H64" t="str">
            <v>16059418</v>
          </cell>
          <cell r="I64" t="str">
            <v>计算机学院</v>
          </cell>
          <cell r="J64">
            <v>0</v>
          </cell>
        </row>
        <row r="65">
          <cell r="G65" t="str">
            <v>(2016-2017-2)-B0502630-40297-1</v>
          </cell>
          <cell r="H65" t="str">
            <v>14108411,14108412</v>
          </cell>
          <cell r="I65" t="str">
            <v>计算机学院</v>
          </cell>
          <cell r="J65">
            <v>0</v>
          </cell>
        </row>
        <row r="66">
          <cell r="G66" t="str">
            <v>(2016-2017-2)-B0502630-40382-1</v>
          </cell>
          <cell r="H66" t="str">
            <v>14108413</v>
          </cell>
          <cell r="I66" t="str">
            <v>计算机学院</v>
          </cell>
          <cell r="J66">
            <v>0</v>
          </cell>
        </row>
        <row r="67">
          <cell r="G67" t="str">
            <v>(2016-2017-2)-B0502670-40847-1</v>
          </cell>
          <cell r="H67" t="str">
            <v>14108411,14108412</v>
          </cell>
          <cell r="I67" t="str">
            <v>计算机学院</v>
          </cell>
          <cell r="J67">
            <v>0</v>
          </cell>
        </row>
        <row r="68">
          <cell r="G68" t="str">
            <v>(2016-2017-2)-B0502750-06047-1</v>
          </cell>
          <cell r="H68" t="str">
            <v>15052711,15052712</v>
          </cell>
          <cell r="I68" t="str">
            <v>计算机学院</v>
          </cell>
          <cell r="J68">
            <v>0</v>
          </cell>
        </row>
        <row r="69">
          <cell r="G69" t="str">
            <v>(2016-2017-2)-B0502780-40990-1</v>
          </cell>
          <cell r="H69" t="str">
            <v>14108411,14108412,14108413,14108414</v>
          </cell>
          <cell r="I69" t="str">
            <v>计算机学院</v>
          </cell>
          <cell r="J69">
            <v>3</v>
          </cell>
        </row>
        <row r="70">
          <cell r="G70" t="str">
            <v>(2016-2017-2)-B0505210-06018-1</v>
          </cell>
          <cell r="H70" t="str">
            <v>14059611</v>
          </cell>
          <cell r="I70" t="str">
            <v>计算机学院</v>
          </cell>
          <cell r="J70">
            <v>0</v>
          </cell>
        </row>
        <row r="71">
          <cell r="G71" t="str">
            <v>(2016-2017-2)-B0505220-41770-1</v>
          </cell>
          <cell r="H71" t="str">
            <v>14059611</v>
          </cell>
          <cell r="I71" t="str">
            <v>计算机学院</v>
          </cell>
          <cell r="J71">
            <v>0</v>
          </cell>
        </row>
        <row r="72">
          <cell r="G72" t="str">
            <v>(2016-2017-2)-B0505240-41738-1</v>
          </cell>
          <cell r="H72" t="str">
            <v>14059611</v>
          </cell>
          <cell r="I72" t="str">
            <v>计算机学院</v>
          </cell>
          <cell r="J72">
            <v>0</v>
          </cell>
        </row>
        <row r="73">
          <cell r="G73" t="str">
            <v>(2016-2017-2)-B0505250-ls501-1</v>
          </cell>
          <cell r="H73" t="str">
            <v>14059611</v>
          </cell>
          <cell r="I73" t="str">
            <v>计算机学院</v>
          </cell>
          <cell r="J73">
            <v>0</v>
          </cell>
        </row>
        <row r="74">
          <cell r="G74" t="str">
            <v>(2016-2017-2)-B0505260-ls012-1</v>
          </cell>
          <cell r="H74" t="str">
            <v>14059611</v>
          </cell>
          <cell r="I74" t="str">
            <v>计算机学院</v>
          </cell>
          <cell r="J74">
            <v>0</v>
          </cell>
        </row>
        <row r="75">
          <cell r="G75" t="str">
            <v>(2016-2017-2)-B0505270-40321-1</v>
          </cell>
          <cell r="H75" t="str">
            <v>14059611</v>
          </cell>
          <cell r="I75" t="str">
            <v>计算机学院</v>
          </cell>
          <cell r="J75">
            <v>0</v>
          </cell>
        </row>
        <row r="76">
          <cell r="G76" t="str">
            <v>(2016-2017-2)-B0507180-41604-1</v>
          </cell>
          <cell r="H76" t="str">
            <v>14073111,14073112</v>
          </cell>
          <cell r="I76" t="str">
            <v>计算机学院</v>
          </cell>
          <cell r="J76">
            <v>0</v>
          </cell>
        </row>
        <row r="77">
          <cell r="G77" t="str">
            <v>(2016-2017-2)-B0508030-40567-1</v>
          </cell>
          <cell r="H77" t="str">
            <v>14052311,14052312,14052313,14052314,14052315,14052316</v>
          </cell>
          <cell r="I77" t="str">
            <v>计算机学院</v>
          </cell>
          <cell r="J77">
            <v>0</v>
          </cell>
        </row>
        <row r="78">
          <cell r="G78" t="str">
            <v>(2016-2017-2)-C0502230-06018-1</v>
          </cell>
          <cell r="H78" t="str">
            <v>14083611,14083612,14270211</v>
          </cell>
          <cell r="I78" t="str">
            <v>计算机学院</v>
          </cell>
          <cell r="J78">
            <v>0</v>
          </cell>
        </row>
        <row r="79">
          <cell r="G79" t="str">
            <v>(2016-2017-2)-C0503560-40977-1</v>
          </cell>
          <cell r="H79" t="str">
            <v>14058911,14058912</v>
          </cell>
          <cell r="I79" t="str">
            <v>计算机学院</v>
          </cell>
          <cell r="J79">
            <v>3</v>
          </cell>
        </row>
        <row r="80">
          <cell r="G80" t="str">
            <v>(2016-2017-2)-C0504480-40382-1</v>
          </cell>
          <cell r="H80" t="str">
            <v>14073111,14073112</v>
          </cell>
          <cell r="I80" t="str">
            <v>计算机学院</v>
          </cell>
          <cell r="J80">
            <v>0</v>
          </cell>
        </row>
        <row r="81">
          <cell r="G81" t="str">
            <v>(2016-2017-2)-C0504880-41460-1</v>
          </cell>
          <cell r="H81" t="str">
            <v>14052411,14052412</v>
          </cell>
          <cell r="I81" t="str">
            <v>计算机学院</v>
          </cell>
          <cell r="J81">
            <v>0</v>
          </cell>
        </row>
        <row r="82">
          <cell r="G82" t="str">
            <v>(2016-2017-2)-C0507090-06078-1</v>
          </cell>
          <cell r="H82" t="str">
            <v>14222511,14222512,14222513,15222511,15222512,15222513,16222511,16222512</v>
          </cell>
          <cell r="I82" t="str">
            <v>计算机学院</v>
          </cell>
          <cell r="J82">
            <v>0</v>
          </cell>
        </row>
        <row r="83">
          <cell r="G83" t="str">
            <v>(2016-2017-2)-C0507120-41588-1</v>
          </cell>
          <cell r="H83" t="str">
            <v>14073111,14073112</v>
          </cell>
          <cell r="I83" t="str">
            <v>计算机学院</v>
          </cell>
          <cell r="J83">
            <v>0</v>
          </cell>
        </row>
        <row r="84">
          <cell r="G84" t="str">
            <v>(2016-2017-2)-C0507420-40639-1</v>
          </cell>
          <cell r="H84" t="str">
            <v>14070111,14070112</v>
          </cell>
          <cell r="I84" t="str">
            <v>计算机学院</v>
          </cell>
          <cell r="J84">
            <v>0</v>
          </cell>
        </row>
        <row r="85">
          <cell r="G85" t="str">
            <v>(2016-2017-2)-C0507790-41554-1</v>
          </cell>
          <cell r="H85" t="str">
            <v>14073111,14073112</v>
          </cell>
          <cell r="I85" t="str">
            <v>计算机学院</v>
          </cell>
          <cell r="J85">
            <v>0</v>
          </cell>
        </row>
        <row r="86">
          <cell r="G86" t="str">
            <v>(2016-2017-2)-C0508070-41204-1</v>
          </cell>
          <cell r="H86" t="str">
            <v>14052311,14052312,14052313,14052314,14052315,14052316</v>
          </cell>
          <cell r="I86" t="str">
            <v>计算机学院</v>
          </cell>
          <cell r="J86">
            <v>3</v>
          </cell>
        </row>
        <row r="87">
          <cell r="G87" t="str">
            <v>(2016-2017-2)-C0508110-41068-1</v>
          </cell>
          <cell r="H87" t="str">
            <v>14083611,14083612,14270211</v>
          </cell>
          <cell r="I87" t="str">
            <v>计算机学院</v>
          </cell>
          <cell r="J87">
            <v>0</v>
          </cell>
        </row>
        <row r="88">
          <cell r="G88" t="str">
            <v>(2016-2017-2)-C0508110-41491-1</v>
          </cell>
          <cell r="H88" t="str">
            <v>14058911,14058912</v>
          </cell>
          <cell r="I88" t="str">
            <v>计算机学院</v>
          </cell>
          <cell r="J88">
            <v>0</v>
          </cell>
        </row>
        <row r="89">
          <cell r="G89" t="str">
            <v>(2016-2017-2)-C0599008-40691-1</v>
          </cell>
          <cell r="H89" t="str">
            <v/>
          </cell>
          <cell r="I89" t="str">
            <v>计算机学院</v>
          </cell>
          <cell r="J89">
            <v>0</v>
          </cell>
        </row>
        <row r="90">
          <cell r="G90" t="str">
            <v>(2016-2017-2)-A0602300-40331-1</v>
          </cell>
          <cell r="H90" t="str">
            <v>15060211,15170301</v>
          </cell>
          <cell r="I90" t="str">
            <v>自动化学院</v>
          </cell>
          <cell r="J90">
            <v>0</v>
          </cell>
        </row>
        <row r="91">
          <cell r="G91" t="str">
            <v>(2016-2017-2)-B0602790-40900-1</v>
          </cell>
          <cell r="H91" t="str">
            <v>14062812</v>
          </cell>
          <cell r="I91" t="str">
            <v>自动化学院</v>
          </cell>
          <cell r="J91">
            <v>0</v>
          </cell>
        </row>
        <row r="92">
          <cell r="G92" t="str">
            <v>(2016-2017-2)-B0602990-41025-3</v>
          </cell>
          <cell r="H92" t="str">
            <v>14184111,14184112</v>
          </cell>
          <cell r="I92" t="str">
            <v>自动化学院</v>
          </cell>
          <cell r="J92">
            <v>0</v>
          </cell>
        </row>
        <row r="93">
          <cell r="G93" t="str">
            <v>(2016-2017-2)-B0605030-05049-2</v>
          </cell>
          <cell r="H93" t="str">
            <v>14060211</v>
          </cell>
          <cell r="I93" t="str">
            <v>自动化学院</v>
          </cell>
          <cell r="J93">
            <v>0</v>
          </cell>
        </row>
        <row r="94">
          <cell r="G94" t="str">
            <v>(2016-2017-2)-C0602390-40501-1</v>
          </cell>
          <cell r="H94" t="str">
            <v>14060111,14060112,14060113,14060114,14060115</v>
          </cell>
          <cell r="I94" t="str">
            <v>自动化学院</v>
          </cell>
          <cell r="J94">
            <v>0</v>
          </cell>
        </row>
        <row r="95">
          <cell r="G95" t="str">
            <v>(2016-2017-2)-C0602700-02029-1</v>
          </cell>
          <cell r="H95" t="str">
            <v>14062811,14062812,14062813,14062814</v>
          </cell>
          <cell r="I95" t="str">
            <v>自动化学院</v>
          </cell>
          <cell r="J95">
            <v>0</v>
          </cell>
        </row>
        <row r="96">
          <cell r="G96" t="str">
            <v>(2016-2017-2)-C0603300-41224-1</v>
          </cell>
          <cell r="H96" t="str">
            <v>14062811,14062812,14062813,14062814,14170301</v>
          </cell>
          <cell r="I96" t="str">
            <v>自动化学院</v>
          </cell>
          <cell r="J96">
            <v>0</v>
          </cell>
        </row>
        <row r="97">
          <cell r="G97" t="str">
            <v>(2016-2017-2)-C0603720-05049-1</v>
          </cell>
          <cell r="H97" t="str">
            <v>14060111,14060112,14060113,14060114,14060115</v>
          </cell>
          <cell r="I97" t="str">
            <v>自动化学院</v>
          </cell>
          <cell r="J97">
            <v>0</v>
          </cell>
        </row>
        <row r="98">
          <cell r="G98" t="str">
            <v>(2016-2017-2)-C0603780-40674-1</v>
          </cell>
          <cell r="H98" t="str">
            <v>14060111,14060112,14060113,14060114,14060115,14060211,15062811,15062812,15062813,15062814,15062815</v>
          </cell>
          <cell r="I98" t="str">
            <v>自动化学院</v>
          </cell>
          <cell r="J98">
            <v>0</v>
          </cell>
        </row>
        <row r="99">
          <cell r="G99" t="str">
            <v>(2016-2017-2)-C0604030-02021-1</v>
          </cell>
          <cell r="H99" t="str">
            <v>14060211,14062811,14062812,14062813,14062814</v>
          </cell>
          <cell r="I99" t="str">
            <v>自动化学院</v>
          </cell>
          <cell r="J99">
            <v>0</v>
          </cell>
        </row>
        <row r="100">
          <cell r="G100" t="str">
            <v>(2016-2017-2)-C0604040-41025-1</v>
          </cell>
          <cell r="H100" t="str">
            <v>15062811,15062812,15062813,15062814,15062815</v>
          </cell>
          <cell r="I100" t="str">
            <v>自动化学院</v>
          </cell>
          <cell r="J100">
            <v>0</v>
          </cell>
        </row>
        <row r="101">
          <cell r="G101" t="str">
            <v>(2016-2017-2)-C0604050-40836-1</v>
          </cell>
          <cell r="H101" t="str">
            <v>15062811,15062812,15062813,15062814,15062815</v>
          </cell>
          <cell r="I101" t="str">
            <v>自动化学院</v>
          </cell>
          <cell r="J101">
            <v>0</v>
          </cell>
        </row>
        <row r="102">
          <cell r="G102" t="str">
            <v>(2016-2017-2)-C0604060-41011-1</v>
          </cell>
          <cell r="H102" t="str">
            <v>14062811,14062812,14062813,14062814</v>
          </cell>
          <cell r="I102" t="str">
            <v>自动化学院</v>
          </cell>
          <cell r="J102">
            <v>0</v>
          </cell>
        </row>
        <row r="103">
          <cell r="G103" t="str">
            <v>(2016-2017-2)-C0604080-40701-1</v>
          </cell>
          <cell r="H103" t="str">
            <v>15062811,15062812,15062813,15062814,15062815</v>
          </cell>
          <cell r="I103" t="str">
            <v>自动化学院</v>
          </cell>
          <cell r="J103">
            <v>0</v>
          </cell>
        </row>
        <row r="104">
          <cell r="G104" t="str">
            <v>(2016-2017-2)-C0604370-41329-1</v>
          </cell>
          <cell r="H104" t="str">
            <v>15060211</v>
          </cell>
          <cell r="I104" t="str">
            <v>自动化学院</v>
          </cell>
          <cell r="J104">
            <v>0</v>
          </cell>
        </row>
        <row r="105">
          <cell r="G105" t="str">
            <v>(2016-2017-2)-C0604370-41357-1</v>
          </cell>
          <cell r="H105" t="str">
            <v>15062811,15062812,15062813,15062814,15062815</v>
          </cell>
          <cell r="I105" t="str">
            <v>自动化学院</v>
          </cell>
          <cell r="J105">
            <v>2</v>
          </cell>
        </row>
        <row r="106">
          <cell r="G106" t="str">
            <v>(2016-2017-2)-C0699006-02003-1</v>
          </cell>
          <cell r="H106" t="str">
            <v/>
          </cell>
          <cell r="I106" t="str">
            <v>自动化学院</v>
          </cell>
          <cell r="J106">
            <v>0</v>
          </cell>
        </row>
        <row r="107">
          <cell r="G107" t="str">
            <v>(2016-2017-2)-B0706120-40631-1</v>
          </cell>
          <cell r="H107" t="str">
            <v>15070211</v>
          </cell>
          <cell r="I107" t="str">
            <v>理学院</v>
          </cell>
          <cell r="J107">
            <v>0</v>
          </cell>
        </row>
        <row r="108">
          <cell r="G108" t="str">
            <v>(2016-2017-2)-B0712240-40055-2</v>
          </cell>
          <cell r="H108" t="str">
            <v>14184111,14184112</v>
          </cell>
          <cell r="I108" t="str">
            <v>理学院</v>
          </cell>
          <cell r="J108">
            <v>0</v>
          </cell>
        </row>
        <row r="109">
          <cell r="G109" t="str">
            <v>(2016-2017-2)-B0714300-40669-1</v>
          </cell>
          <cell r="H109" t="str">
            <v>15052711,15052712,15052713</v>
          </cell>
          <cell r="I109" t="str">
            <v>理学院</v>
          </cell>
          <cell r="J109">
            <v>0</v>
          </cell>
        </row>
        <row r="110">
          <cell r="G110" t="str">
            <v>(2016-2017-2)-C0702980-40055-1</v>
          </cell>
          <cell r="H110" t="str">
            <v>14070211</v>
          </cell>
          <cell r="I110" t="str">
            <v>理学院</v>
          </cell>
          <cell r="J110">
            <v>0</v>
          </cell>
        </row>
        <row r="111">
          <cell r="G111" t="str">
            <v>(2016-2017-2)-C0711050-41346-1</v>
          </cell>
          <cell r="H111" t="str">
            <v>14070211,14073111,14073112,14073311,14150511</v>
          </cell>
          <cell r="I111" t="str">
            <v>理学院</v>
          </cell>
          <cell r="J111">
            <v>0</v>
          </cell>
        </row>
        <row r="112">
          <cell r="G112" t="str">
            <v>(2016-2017-2)-C0711070-41572-1</v>
          </cell>
          <cell r="H112" t="str">
            <v>14150511</v>
          </cell>
          <cell r="I112" t="str">
            <v>理学院</v>
          </cell>
          <cell r="J112">
            <v>0</v>
          </cell>
        </row>
        <row r="113">
          <cell r="G113" t="str">
            <v>(2016-2017-2)-C0712050-04178-1</v>
          </cell>
          <cell r="H113" t="str">
            <v>14073311</v>
          </cell>
          <cell r="I113" t="str">
            <v>理学院</v>
          </cell>
          <cell r="J113">
            <v>0</v>
          </cell>
        </row>
        <row r="114">
          <cell r="G114" t="str">
            <v>(2016-2017-2)-C0712180-40024-1</v>
          </cell>
          <cell r="H114" t="str">
            <v>14150511</v>
          </cell>
          <cell r="I114" t="str">
            <v>理学院</v>
          </cell>
          <cell r="J114">
            <v>0</v>
          </cell>
        </row>
        <row r="115">
          <cell r="G115" t="str">
            <v>(2016-2017-2)-C0712190-40024-1</v>
          </cell>
          <cell r="H115" t="str">
            <v>14150511</v>
          </cell>
          <cell r="I115" t="str">
            <v>理学院</v>
          </cell>
          <cell r="J115">
            <v>0</v>
          </cell>
        </row>
        <row r="116">
          <cell r="G116" t="str">
            <v>(2016-2017-2)-C0712390-40024-1</v>
          </cell>
          <cell r="H116" t="str">
            <v>15070211</v>
          </cell>
          <cell r="I116" t="str">
            <v>理学院</v>
          </cell>
          <cell r="J116">
            <v>0</v>
          </cell>
        </row>
        <row r="117">
          <cell r="G117" t="str">
            <v>(2016-2017-2)-C0712430-40024-1</v>
          </cell>
          <cell r="H117" t="str">
            <v>14070211,15070211</v>
          </cell>
          <cell r="I117" t="str">
            <v>理学院</v>
          </cell>
          <cell r="J117">
            <v>0</v>
          </cell>
        </row>
        <row r="118">
          <cell r="G118" t="str">
            <v>(2016-2017-2)-C0713050-40681-1</v>
          </cell>
          <cell r="H118" t="str">
            <v>14070211</v>
          </cell>
          <cell r="I118" t="str">
            <v>理学院</v>
          </cell>
          <cell r="J118">
            <v>0</v>
          </cell>
        </row>
        <row r="119">
          <cell r="G119" t="str">
            <v>(2016-2017-2)-C0713100-41235-1</v>
          </cell>
          <cell r="H119" t="str">
            <v>14070211,14073311,14150511</v>
          </cell>
          <cell r="I119" t="str">
            <v>理学院</v>
          </cell>
          <cell r="J119">
            <v>0</v>
          </cell>
        </row>
        <row r="120">
          <cell r="G120" t="str">
            <v>(2016-2017-2)-C0713110-04022-1</v>
          </cell>
          <cell r="H120" t="str">
            <v>14073111,14073112,14073311,14150511</v>
          </cell>
          <cell r="I120" t="str">
            <v>理学院</v>
          </cell>
          <cell r="J120">
            <v>0</v>
          </cell>
        </row>
        <row r="121">
          <cell r="G121" t="str">
            <v>(2016-2017-2)-C0713130-40669-1</v>
          </cell>
          <cell r="H121" t="str">
            <v>15073311</v>
          </cell>
          <cell r="I121" t="str">
            <v>理学院</v>
          </cell>
          <cell r="J121">
            <v>0</v>
          </cell>
        </row>
        <row r="122">
          <cell r="G122" t="str">
            <v>(2016-2017-2)-C0713140-41656-1</v>
          </cell>
          <cell r="H122" t="str">
            <v>14150511</v>
          </cell>
          <cell r="I122" t="str">
            <v>理学院</v>
          </cell>
          <cell r="J122">
            <v>0</v>
          </cell>
        </row>
        <row r="123">
          <cell r="G123" t="str">
            <v>(2016-2017-2)-C0713270-41656-1</v>
          </cell>
          <cell r="H123" t="str">
            <v>14073311</v>
          </cell>
          <cell r="I123" t="str">
            <v>理学院</v>
          </cell>
          <cell r="J123">
            <v>0</v>
          </cell>
        </row>
        <row r="124">
          <cell r="G124" t="str">
            <v>(2016-2017-2)-C0714110-40938-1</v>
          </cell>
          <cell r="H124" t="str">
            <v>16221111,16221112</v>
          </cell>
          <cell r="I124" t="str">
            <v>理学院</v>
          </cell>
          <cell r="J124">
            <v>0</v>
          </cell>
        </row>
        <row r="125">
          <cell r="G125" t="str">
            <v>(2016-2017-2)-C0716130-40188-1</v>
          </cell>
          <cell r="H125" t="str">
            <v>14070111,14070112,14073211</v>
          </cell>
          <cell r="I125" t="str">
            <v>理学院</v>
          </cell>
          <cell r="J125">
            <v>0</v>
          </cell>
        </row>
        <row r="126">
          <cell r="G126" t="str">
            <v>(2016-2017-2)-C0716150-41602-1</v>
          </cell>
          <cell r="H126" t="str">
            <v>14070111,14070112</v>
          </cell>
          <cell r="I126" t="str">
            <v>理学院</v>
          </cell>
          <cell r="J126">
            <v>0</v>
          </cell>
        </row>
        <row r="127">
          <cell r="G127" t="str">
            <v>(2016-2017-2)-C0716160-40045-1</v>
          </cell>
          <cell r="H127" t="str">
            <v>14070111,14070112</v>
          </cell>
          <cell r="I127" t="str">
            <v>理学院</v>
          </cell>
          <cell r="J127">
            <v>2</v>
          </cell>
        </row>
        <row r="128">
          <cell r="G128" t="str">
            <v>(2016-2017-2)-C0716200-41742-1</v>
          </cell>
          <cell r="H128" t="str">
            <v>14070111,14070112</v>
          </cell>
          <cell r="I128" t="str">
            <v>理学院</v>
          </cell>
          <cell r="J128">
            <v>0</v>
          </cell>
        </row>
        <row r="129">
          <cell r="G129" t="str">
            <v>(2016-2017-2)-C0716210-41838-1</v>
          </cell>
          <cell r="H129" t="str">
            <v>14070111,14070112</v>
          </cell>
          <cell r="I129" t="str">
            <v>理学院</v>
          </cell>
          <cell r="J129">
            <v>0</v>
          </cell>
        </row>
        <row r="130">
          <cell r="G130" t="str">
            <v>(2016-2017-2)-C0716250-40538-1</v>
          </cell>
          <cell r="H130" t="str">
            <v>14070111,14070112</v>
          </cell>
          <cell r="I130" t="str">
            <v>理学院</v>
          </cell>
          <cell r="J130">
            <v>0</v>
          </cell>
        </row>
        <row r="131">
          <cell r="G131" t="str">
            <v>(2016-2017-2)-C0717050-40882-1</v>
          </cell>
          <cell r="H131" t="str">
            <v>14073211</v>
          </cell>
          <cell r="I131" t="str">
            <v>理学院</v>
          </cell>
          <cell r="J131">
            <v>0</v>
          </cell>
        </row>
        <row r="132">
          <cell r="G132" t="str">
            <v>(2016-2017-2)-C0717160-41042-1</v>
          </cell>
          <cell r="H132" t="str">
            <v>14073211</v>
          </cell>
          <cell r="I132" t="str">
            <v>理学院</v>
          </cell>
          <cell r="J132">
            <v>0</v>
          </cell>
        </row>
        <row r="133">
          <cell r="G133" t="str">
            <v>(2016-2017-2)-C0717190-40852-1</v>
          </cell>
          <cell r="H133" t="str">
            <v>14073211</v>
          </cell>
          <cell r="I133" t="str">
            <v>理学院</v>
          </cell>
          <cell r="J133">
            <v>0</v>
          </cell>
        </row>
        <row r="134">
          <cell r="G134" t="str">
            <v>(2016-2017-2)-C0717200-40852-1</v>
          </cell>
          <cell r="H134" t="str">
            <v>14070111,14070112,14073211</v>
          </cell>
          <cell r="I134" t="str">
            <v>理学院</v>
          </cell>
          <cell r="J134">
            <v>0</v>
          </cell>
        </row>
        <row r="135">
          <cell r="G135" t="str">
            <v>(2016-2017-2)-C0717300-40863-1</v>
          </cell>
          <cell r="H135" t="str">
            <v>14073211</v>
          </cell>
          <cell r="I135" t="str">
            <v>理学院</v>
          </cell>
          <cell r="J135">
            <v>0</v>
          </cell>
        </row>
        <row r="136">
          <cell r="G136" t="str">
            <v>(2016-2017-2)-C0717310-40852-1</v>
          </cell>
          <cell r="H136" t="str">
            <v>14073211</v>
          </cell>
          <cell r="I136" t="str">
            <v>理学院</v>
          </cell>
          <cell r="J136">
            <v>0</v>
          </cell>
        </row>
        <row r="137">
          <cell r="G137" t="str">
            <v>(2016-2017-2)-B0801740-41342-1</v>
          </cell>
          <cell r="H137" t="str">
            <v>14083411,14083412</v>
          </cell>
          <cell r="I137" t="str">
            <v>通信工程学院</v>
          </cell>
          <cell r="J137">
            <v>2</v>
          </cell>
        </row>
        <row r="138">
          <cell r="G138" t="str">
            <v>(2016-2017-2)-B0801740-41557-1</v>
          </cell>
          <cell r="H138" t="str">
            <v>14080111,14083414</v>
          </cell>
          <cell r="I138" t="str">
            <v>通信工程学院</v>
          </cell>
          <cell r="J138">
            <v>2</v>
          </cell>
        </row>
        <row r="139">
          <cell r="G139" t="str">
            <v>(2016-2017-2)-B0801740-41691-1</v>
          </cell>
          <cell r="H139" t="str">
            <v>14083413,14083415</v>
          </cell>
          <cell r="I139" t="str">
            <v>通信工程学院</v>
          </cell>
          <cell r="J139">
            <v>2</v>
          </cell>
        </row>
        <row r="140">
          <cell r="G140" t="str">
            <v>(2016-2017-2)-B0801760-40150-1</v>
          </cell>
          <cell r="H140" t="str">
            <v>14080111,14083414,14083415,14086911</v>
          </cell>
          <cell r="I140" t="str">
            <v>通信工程学院</v>
          </cell>
          <cell r="J140">
            <v>2</v>
          </cell>
        </row>
        <row r="141">
          <cell r="G141" t="str">
            <v>(2016-2017-2)-B0802250-41716-1</v>
          </cell>
          <cell r="H141" t="str">
            <v>14083511</v>
          </cell>
          <cell r="I141" t="str">
            <v>通信工程学院</v>
          </cell>
          <cell r="J141">
            <v>0</v>
          </cell>
        </row>
        <row r="142">
          <cell r="G142" t="str">
            <v>(2016-2017-2)-B0803120-40084-1</v>
          </cell>
          <cell r="H142" t="str">
            <v>14083511</v>
          </cell>
          <cell r="I142" t="str">
            <v>通信工程学院</v>
          </cell>
          <cell r="J142">
            <v>0</v>
          </cell>
        </row>
        <row r="143">
          <cell r="G143" t="str">
            <v>(2016-2017-2)-B0807030-40507-1</v>
          </cell>
          <cell r="H143" t="str">
            <v>14086911</v>
          </cell>
          <cell r="I143" t="str">
            <v>通信工程学院</v>
          </cell>
          <cell r="J143">
            <v>0</v>
          </cell>
        </row>
        <row r="144">
          <cell r="G144" t="str">
            <v>(2016-2017-2)-B0807050-41342-1</v>
          </cell>
          <cell r="H144" t="str">
            <v>14086911</v>
          </cell>
          <cell r="I144" t="str">
            <v>通信工程学院</v>
          </cell>
          <cell r="J144">
            <v>3</v>
          </cell>
        </row>
        <row r="145">
          <cell r="G145" t="str">
            <v>(2016-2017-2)-B0807100-41789-1</v>
          </cell>
          <cell r="H145" t="str">
            <v>14086911</v>
          </cell>
          <cell r="I145" t="str">
            <v>通信工程学院</v>
          </cell>
          <cell r="J145">
            <v>0</v>
          </cell>
        </row>
        <row r="146">
          <cell r="G146" t="str">
            <v>(2016-2017-2)-C0800010-40141-1</v>
          </cell>
          <cell r="H146" t="str">
            <v>14080111,14083411,14083412,14083413,14083414,14083415,14083511,14083611,14083612,14086911,14270211</v>
          </cell>
          <cell r="I146" t="str">
            <v>通信工程学院</v>
          </cell>
          <cell r="J146">
            <v>2</v>
          </cell>
        </row>
        <row r="147">
          <cell r="G147" t="str">
            <v>(2016-2017-2)-C0800430-40158-1</v>
          </cell>
          <cell r="H147" t="str">
            <v>14080111,14083411,14083412,14083413,14083414,14083415,14083511,14083611,14083612,14086911,14270211</v>
          </cell>
          <cell r="I147" t="str">
            <v>通信工程学院</v>
          </cell>
          <cell r="J147">
            <v>4</v>
          </cell>
        </row>
        <row r="148">
          <cell r="G148" t="str">
            <v>(2016-2017-2)-C0801370-40873-1</v>
          </cell>
          <cell r="H148" t="str">
            <v>14080111,14083411,14083412,14083413,14083414,14083415,14086911</v>
          </cell>
          <cell r="I148" t="str">
            <v>通信工程学院</v>
          </cell>
          <cell r="J148">
            <v>3</v>
          </cell>
        </row>
        <row r="149">
          <cell r="G149" t="str">
            <v>(2016-2017-2)-C0802320-41426-1</v>
          </cell>
          <cell r="H149" t="str">
            <v>14086911</v>
          </cell>
          <cell r="I149" t="str">
            <v>通信工程学院</v>
          </cell>
          <cell r="J149">
            <v>0</v>
          </cell>
        </row>
        <row r="150">
          <cell r="G150" t="str">
            <v>(2016-2017-2)-C0803120-40084-1</v>
          </cell>
          <cell r="H150" t="str">
            <v>14080111,14083411,14083412,14083413,14083414,14083415,14086911</v>
          </cell>
          <cell r="I150" t="str">
            <v>通信工程学院</v>
          </cell>
          <cell r="J150">
            <v>0</v>
          </cell>
        </row>
        <row r="151">
          <cell r="G151" t="str">
            <v>(2016-2017-2)-C0805240-40147-1</v>
          </cell>
          <cell r="H151" t="str">
            <v>14083611,14083612</v>
          </cell>
          <cell r="I151" t="str">
            <v>通信工程学院</v>
          </cell>
          <cell r="J151">
            <v>0</v>
          </cell>
        </row>
        <row r="152">
          <cell r="G152" t="str">
            <v>(2016-2017-2)-C0806070-41557-1</v>
          </cell>
          <cell r="H152" t="str">
            <v>14080111,14083411,14083412,14083413,14083414,14083415,14083511,14086911</v>
          </cell>
          <cell r="I152" t="str">
            <v>通信工程学院</v>
          </cell>
          <cell r="J152">
            <v>0</v>
          </cell>
        </row>
        <row r="153">
          <cell r="G153" t="str">
            <v>(2016-2017-2)-C0807100-41789-1</v>
          </cell>
          <cell r="H153" t="str">
            <v>14080111,14083411,14083412,14083413,14083414,14083415,14083511,14086911</v>
          </cell>
          <cell r="I153" t="str">
            <v>通信工程学院</v>
          </cell>
          <cell r="J153">
            <v>0</v>
          </cell>
        </row>
        <row r="154">
          <cell r="G154" t="str">
            <v>(2016-2017-2)-C0899010-41436-2</v>
          </cell>
          <cell r="H154" t="str">
            <v/>
          </cell>
          <cell r="I154" t="str">
            <v>通信工程学院</v>
          </cell>
          <cell r="J154">
            <v>0</v>
          </cell>
        </row>
        <row r="155">
          <cell r="G155" t="str">
            <v>(2016-2017-2)-S0801690-40551-1</v>
          </cell>
          <cell r="H155" t="str">
            <v>14083415</v>
          </cell>
          <cell r="I155" t="str">
            <v>通信工程学院</v>
          </cell>
          <cell r="J155">
            <v>0</v>
          </cell>
        </row>
        <row r="156">
          <cell r="G156" t="str">
            <v>(2016-2017-2)-S0801770-40244-1</v>
          </cell>
          <cell r="H156" t="str">
            <v>14083414</v>
          </cell>
          <cell r="I156" t="str">
            <v>通信工程学院</v>
          </cell>
          <cell r="J156">
            <v>0</v>
          </cell>
        </row>
        <row r="157">
          <cell r="G157" t="str">
            <v>(2016-2017-2)-S0801780-40080-1</v>
          </cell>
          <cell r="H157" t="str">
            <v>14083412</v>
          </cell>
          <cell r="I157" t="str">
            <v>通信工程学院</v>
          </cell>
          <cell r="J157">
            <v>0</v>
          </cell>
        </row>
        <row r="158">
          <cell r="G158" t="str">
            <v>(2016-2017-2)-S0801780-40080-2</v>
          </cell>
          <cell r="H158" t="str">
            <v>14083414</v>
          </cell>
          <cell r="I158" t="str">
            <v>通信工程学院</v>
          </cell>
          <cell r="J158">
            <v>0</v>
          </cell>
        </row>
        <row r="159">
          <cell r="G159" t="str">
            <v>(2016-2017-2)-S0801780-40080-3</v>
          </cell>
          <cell r="H159" t="str">
            <v>14080111,14083412,14083415</v>
          </cell>
          <cell r="I159" t="str">
            <v>通信工程学院</v>
          </cell>
          <cell r="J159">
            <v>0</v>
          </cell>
        </row>
        <row r="160">
          <cell r="G160" t="str">
            <v>(2016-2017-2)-S0801780-41342-1</v>
          </cell>
          <cell r="H160" t="str">
            <v>14083411</v>
          </cell>
          <cell r="I160" t="str">
            <v>通信工程学院</v>
          </cell>
          <cell r="J160">
            <v>0</v>
          </cell>
        </row>
        <row r="161">
          <cell r="G161" t="str">
            <v>(2016-2017-2)-S0801780-41342-2</v>
          </cell>
          <cell r="H161" t="str">
            <v>14083413</v>
          </cell>
          <cell r="I161" t="str">
            <v>通信工程学院</v>
          </cell>
          <cell r="J161">
            <v>0</v>
          </cell>
        </row>
        <row r="162">
          <cell r="G162" t="str">
            <v>(2016-2017-2)-S0801780-41342-3</v>
          </cell>
          <cell r="H162" t="str">
            <v>14083415</v>
          </cell>
          <cell r="I162" t="str">
            <v>通信工程学院</v>
          </cell>
          <cell r="J162">
            <v>0</v>
          </cell>
        </row>
        <row r="163">
          <cell r="G163" t="str">
            <v>(2016-2017-2)-S0801780-41691-1</v>
          </cell>
          <cell r="H163" t="str">
            <v>14083411</v>
          </cell>
          <cell r="I163" t="str">
            <v>通信工程学院</v>
          </cell>
          <cell r="J163">
            <v>0</v>
          </cell>
        </row>
        <row r="164">
          <cell r="G164" t="str">
            <v>(2016-2017-2)-S0801780-41691-2</v>
          </cell>
          <cell r="H164" t="str">
            <v>14083413</v>
          </cell>
          <cell r="I164" t="str">
            <v>通信工程学院</v>
          </cell>
          <cell r="J164">
            <v>0</v>
          </cell>
        </row>
        <row r="165">
          <cell r="G165" t="str">
            <v>(2016-2017-2)-S0801780-41691-3</v>
          </cell>
          <cell r="H165" t="str">
            <v>14083415</v>
          </cell>
          <cell r="I165" t="str">
            <v>通信工程学院</v>
          </cell>
          <cell r="J165">
            <v>0</v>
          </cell>
        </row>
        <row r="166">
          <cell r="G166" t="str">
            <v>(2016-2017-2)-S0801780-41762-1</v>
          </cell>
          <cell r="H166" t="str">
            <v>14083412</v>
          </cell>
          <cell r="I166" t="str">
            <v>通信工程学院</v>
          </cell>
          <cell r="J166">
            <v>0</v>
          </cell>
        </row>
        <row r="167">
          <cell r="G167" t="str">
            <v>(2016-2017-2)-S0801780-41762-2</v>
          </cell>
          <cell r="H167" t="str">
            <v>14083414</v>
          </cell>
          <cell r="I167" t="str">
            <v>通信工程学院</v>
          </cell>
          <cell r="J167">
            <v>0</v>
          </cell>
        </row>
        <row r="168">
          <cell r="G168" t="str">
            <v>(2016-2017-2)-S0801780-41762-3</v>
          </cell>
          <cell r="H168" t="str">
            <v>14083411,14083413,14083414</v>
          </cell>
          <cell r="I168" t="str">
            <v>通信工程学院</v>
          </cell>
          <cell r="J168">
            <v>0</v>
          </cell>
        </row>
        <row r="169">
          <cell r="G169" t="str">
            <v>(2016-2017-2)-S0801830-07029-1</v>
          </cell>
          <cell r="H169" t="str">
            <v>14083511</v>
          </cell>
          <cell r="I169" t="str">
            <v>通信工程学院</v>
          </cell>
          <cell r="J169">
            <v>0</v>
          </cell>
        </row>
        <row r="170">
          <cell r="G170" t="str">
            <v>(2016-2017-2)-S0802280-40141-1</v>
          </cell>
          <cell r="H170" t="str">
            <v>14080111,14083411,14083412,14083413,14083414,14083415,14083511,14086911</v>
          </cell>
          <cell r="I170" t="str">
            <v>通信工程学院</v>
          </cell>
          <cell r="J170">
            <v>0</v>
          </cell>
        </row>
        <row r="171">
          <cell r="G171" t="str">
            <v>(2016-2017-2)-S0807280-40147-1</v>
          </cell>
          <cell r="H171" t="str">
            <v>14080111,14083411,14083414,14083415</v>
          </cell>
          <cell r="I171" t="str">
            <v>通信工程学院</v>
          </cell>
          <cell r="J171">
            <v>0</v>
          </cell>
        </row>
        <row r="172">
          <cell r="G172" t="str">
            <v>(2016-2017-2)-S0807310-41342-1</v>
          </cell>
          <cell r="H172" t="str">
            <v>14086911</v>
          </cell>
          <cell r="I172" t="str">
            <v>通信工程学院</v>
          </cell>
          <cell r="J172">
            <v>0</v>
          </cell>
        </row>
        <row r="173">
          <cell r="G173" t="str">
            <v>(2016-2017-2)-A1101141-04124-1</v>
          </cell>
          <cell r="H173" t="str">
            <v>16123811,16124011,16124012</v>
          </cell>
          <cell r="I173" t="str">
            <v>外国语学院</v>
          </cell>
          <cell r="J173">
            <v>0</v>
          </cell>
        </row>
        <row r="174">
          <cell r="G174" t="str">
            <v>(2016-2017-2)-A1101142-04132-1</v>
          </cell>
          <cell r="H174" t="str">
            <v>16123811,16124011,16124012</v>
          </cell>
          <cell r="I174" t="str">
            <v>外国语学院</v>
          </cell>
          <cell r="J174">
            <v>0</v>
          </cell>
        </row>
        <row r="175">
          <cell r="G175" t="str">
            <v>(2016-2017-2)-A1101142-41736-1</v>
          </cell>
          <cell r="H175" t="str">
            <v>16123811,16124011,16124012</v>
          </cell>
          <cell r="I175" t="str">
            <v>外国语学院</v>
          </cell>
          <cell r="J175">
            <v>0</v>
          </cell>
        </row>
        <row r="176">
          <cell r="G176" t="str">
            <v>(2016-2017-2)-A1101142-41745-1</v>
          </cell>
          <cell r="H176" t="str">
            <v>16123811,16124011,16124012</v>
          </cell>
          <cell r="I176" t="str">
            <v>外国语学院</v>
          </cell>
          <cell r="J176">
            <v>0</v>
          </cell>
        </row>
        <row r="177">
          <cell r="G177" t="str">
            <v>(2016-2017-2)-A1101142-lw004-4</v>
          </cell>
          <cell r="H177" t="str">
            <v>16194811,16196111,16196112,16198711</v>
          </cell>
          <cell r="I177" t="str">
            <v>外国语学院</v>
          </cell>
          <cell r="J177">
            <v>0</v>
          </cell>
        </row>
        <row r="178">
          <cell r="G178" t="str">
            <v>(2016-2017-2)-A1101142-lw024-4</v>
          </cell>
          <cell r="H178" t="str">
            <v>16220211,16221111,16221112,16221611,16222511,16222512,16227011</v>
          </cell>
          <cell r="I178" t="str">
            <v>外国语学院</v>
          </cell>
          <cell r="J178">
            <v>0</v>
          </cell>
        </row>
        <row r="179">
          <cell r="G179" t="str">
            <v>(2016-2017-2)-A1101143-40135-1</v>
          </cell>
          <cell r="H179" t="str">
            <v>16123811,16124011,16124012</v>
          </cell>
          <cell r="I179" t="str">
            <v>外国语学院</v>
          </cell>
          <cell r="J179">
            <v>0</v>
          </cell>
        </row>
        <row r="180">
          <cell r="G180" t="str">
            <v>(2016-2017-2)-A1101151-40745-1</v>
          </cell>
          <cell r="H180" t="str">
            <v>16123811,16124011,16124012</v>
          </cell>
          <cell r="I180" t="str">
            <v>外国语学院</v>
          </cell>
          <cell r="J180">
            <v>0</v>
          </cell>
        </row>
        <row r="181">
          <cell r="G181" t="str">
            <v>(2016-2017-2)-A1101152-40643-1</v>
          </cell>
          <cell r="H181" t="str">
            <v>16123811,16124011,16124012</v>
          </cell>
          <cell r="I181" t="str">
            <v>外国语学院</v>
          </cell>
          <cell r="J181">
            <v>0</v>
          </cell>
        </row>
        <row r="182">
          <cell r="G182" t="str">
            <v>(2016-2017-2)-A1101152-41384-1</v>
          </cell>
          <cell r="H182" t="str">
            <v>16123811,16124011,16124012</v>
          </cell>
          <cell r="I182" t="str">
            <v>外国语学院</v>
          </cell>
          <cell r="J182">
            <v>0</v>
          </cell>
        </row>
        <row r="183">
          <cell r="G183" t="str">
            <v>(2016-2017-2)-A1101152-41856-1</v>
          </cell>
          <cell r="H183" t="str">
            <v>16123811,16124011,16124012</v>
          </cell>
          <cell r="I183" t="str">
            <v>外国语学院</v>
          </cell>
          <cell r="J183">
            <v>0</v>
          </cell>
        </row>
        <row r="184">
          <cell r="G184" t="str">
            <v>(2016-2017-2)-A1101152-lw023-6</v>
          </cell>
          <cell r="H184" t="str">
            <v>16220211,16221111,16221112,16221611,16222511,16222512,16227011</v>
          </cell>
          <cell r="I184" t="str">
            <v>外国语学院</v>
          </cell>
          <cell r="J184">
            <v>0</v>
          </cell>
        </row>
        <row r="185">
          <cell r="G185" t="str">
            <v>(2016-2017-2)-A1101153-41318-1</v>
          </cell>
          <cell r="H185" t="str">
            <v>16123811,16124011,16124012</v>
          </cell>
          <cell r="I185" t="str">
            <v>外国语学院</v>
          </cell>
          <cell r="J185">
            <v>0</v>
          </cell>
        </row>
        <row r="186">
          <cell r="G186" t="str">
            <v>(2016-2017-2)-A1102042-41107-1</v>
          </cell>
          <cell r="H186" t="str">
            <v>14113714</v>
          </cell>
          <cell r="I186" t="str">
            <v>外国语学院</v>
          </cell>
          <cell r="J186">
            <v>2</v>
          </cell>
        </row>
        <row r="187">
          <cell r="G187" t="str">
            <v>(2016-2017-2)-A1102851-04047-1</v>
          </cell>
          <cell r="H187" t="str">
            <v>15113711,15113712</v>
          </cell>
          <cell r="I187" t="str">
            <v>外国语学院</v>
          </cell>
          <cell r="J187">
            <v>4</v>
          </cell>
        </row>
        <row r="188">
          <cell r="G188" t="str">
            <v>(2016-2017-2)-A1102851-41714-1</v>
          </cell>
          <cell r="H188" t="str">
            <v>15110211</v>
          </cell>
          <cell r="I188" t="str">
            <v>外国语学院</v>
          </cell>
          <cell r="J188">
            <v>2</v>
          </cell>
        </row>
        <row r="189">
          <cell r="G189" t="str">
            <v>(2016-2017-2)-B1103800-40201-1</v>
          </cell>
          <cell r="H189" t="str">
            <v>14150611</v>
          </cell>
          <cell r="I189" t="str">
            <v>外国语学院</v>
          </cell>
          <cell r="J189">
            <v>2</v>
          </cell>
        </row>
        <row r="190">
          <cell r="G190" t="str">
            <v>(2016-2017-2)-C1103410-40486-1</v>
          </cell>
          <cell r="H190" t="str">
            <v>16119111,16119112</v>
          </cell>
          <cell r="I190" t="str">
            <v>外国语学院</v>
          </cell>
          <cell r="J190">
            <v>2</v>
          </cell>
        </row>
        <row r="191">
          <cell r="G191" t="str">
            <v>(2016-2017-2)-C1199005-04054-1</v>
          </cell>
          <cell r="H191" t="str">
            <v/>
          </cell>
          <cell r="I191" t="str">
            <v>外国语学院</v>
          </cell>
          <cell r="J191">
            <v>0</v>
          </cell>
        </row>
        <row r="192">
          <cell r="G192" t="str">
            <v>(2016-2017-2)-C1199005-04054-2</v>
          </cell>
          <cell r="H192" t="str">
            <v/>
          </cell>
          <cell r="I192" t="str">
            <v>外国语学院</v>
          </cell>
          <cell r="J192">
            <v>0</v>
          </cell>
        </row>
        <row r="193">
          <cell r="G193" t="str">
            <v>(2016-2017-2)-C1199009-40335-1</v>
          </cell>
          <cell r="H193" t="str">
            <v/>
          </cell>
          <cell r="I193" t="str">
            <v>外国语学院</v>
          </cell>
          <cell r="J193">
            <v>0</v>
          </cell>
        </row>
        <row r="194">
          <cell r="G194" t="str">
            <v>(2016-2017-2)-A1207390-41649-1</v>
          </cell>
          <cell r="H194" t="str">
            <v>15184211</v>
          </cell>
          <cell r="I194" t="str">
            <v>人文与法学院</v>
          </cell>
          <cell r="J194">
            <v>0</v>
          </cell>
        </row>
        <row r="195">
          <cell r="G195" t="str">
            <v>(2016-2017-2)-A1207580-40053-1</v>
          </cell>
          <cell r="H195" t="str">
            <v>16184211</v>
          </cell>
          <cell r="I195" t="str">
            <v>人文与法学院</v>
          </cell>
          <cell r="J195">
            <v>2</v>
          </cell>
        </row>
        <row r="196">
          <cell r="G196" t="str">
            <v>(2016-2017-2)-A1207870-41668-1</v>
          </cell>
          <cell r="H196" t="str">
            <v>15184211</v>
          </cell>
          <cell r="I196" t="str">
            <v>人文与法学院</v>
          </cell>
          <cell r="J196">
            <v>2</v>
          </cell>
        </row>
        <row r="197">
          <cell r="G197" t="str">
            <v>(2016-2017-2)-A1208090-40299-1</v>
          </cell>
          <cell r="H197" t="str">
            <v>15184211</v>
          </cell>
          <cell r="I197" t="str">
            <v>人文与法学院</v>
          </cell>
          <cell r="J197">
            <v>0</v>
          </cell>
        </row>
        <row r="198">
          <cell r="G198" t="str">
            <v>(2016-2017-2)-B1203370-41343-1</v>
          </cell>
          <cell r="H198" t="str">
            <v>14123811</v>
          </cell>
          <cell r="I198" t="str">
            <v>人文与法学院</v>
          </cell>
          <cell r="J198">
            <v>0</v>
          </cell>
        </row>
        <row r="199">
          <cell r="G199" t="str">
            <v>(2016-2017-2)-B1203550-41624-1</v>
          </cell>
          <cell r="H199" t="str">
            <v>14123811</v>
          </cell>
          <cell r="I199" t="str">
            <v>人文与法学院</v>
          </cell>
          <cell r="J199">
            <v>0</v>
          </cell>
        </row>
        <row r="200">
          <cell r="G200" t="str">
            <v>(2016-2017-2)-B1203580-41343-1</v>
          </cell>
          <cell r="H200" t="str">
            <v>14123811</v>
          </cell>
          <cell r="I200" t="str">
            <v>人文与法学院</v>
          </cell>
          <cell r="J200">
            <v>0</v>
          </cell>
        </row>
        <row r="201">
          <cell r="G201" t="str">
            <v>(2016-2017-2)-B1203680-41613-1</v>
          </cell>
          <cell r="H201" t="str">
            <v>14123811</v>
          </cell>
          <cell r="I201" t="str">
            <v>人文与法学院</v>
          </cell>
          <cell r="J201">
            <v>0</v>
          </cell>
        </row>
        <row r="202">
          <cell r="G202" t="str">
            <v>(2016-2017-2)-B1203720-04173-1</v>
          </cell>
          <cell r="H202" t="str">
            <v>14123811</v>
          </cell>
          <cell r="I202" t="str">
            <v>人文与法学院</v>
          </cell>
          <cell r="J202">
            <v>0</v>
          </cell>
        </row>
        <row r="203">
          <cell r="G203" t="str">
            <v>(2016-2017-2)-B1203790-41613-1</v>
          </cell>
          <cell r="H203" t="str">
            <v>14123811</v>
          </cell>
          <cell r="I203" t="str">
            <v>人文与法学院</v>
          </cell>
          <cell r="J203">
            <v>0</v>
          </cell>
        </row>
        <row r="204">
          <cell r="G204" t="str">
            <v>(2016-2017-2)-B1203800-04088-1</v>
          </cell>
          <cell r="H204" t="str">
            <v>14123811</v>
          </cell>
          <cell r="I204" t="str">
            <v>人文与法学院</v>
          </cell>
          <cell r="J204">
            <v>0</v>
          </cell>
        </row>
        <row r="205">
          <cell r="G205" t="str">
            <v>(2016-2017-2)-B1203820-41624-1</v>
          </cell>
          <cell r="H205" t="str">
            <v>14123811</v>
          </cell>
          <cell r="I205" t="str">
            <v>人文与法学院</v>
          </cell>
          <cell r="J205">
            <v>0</v>
          </cell>
        </row>
        <row r="206">
          <cell r="G206" t="str">
            <v>(2016-2017-2)-B1205170-40025-1</v>
          </cell>
          <cell r="H206" t="str">
            <v>14120111</v>
          </cell>
          <cell r="I206" t="str">
            <v>人文与法学院</v>
          </cell>
          <cell r="J206">
            <v>0</v>
          </cell>
        </row>
        <row r="207">
          <cell r="G207" t="str">
            <v>(2016-2017-2)-B1207080-04096-1</v>
          </cell>
          <cell r="H207" t="str">
            <v>14124011,14124012</v>
          </cell>
          <cell r="I207" t="str">
            <v>人文与法学院</v>
          </cell>
          <cell r="J207">
            <v>2</v>
          </cell>
        </row>
        <row r="208">
          <cell r="G208" t="str">
            <v>(2016-2017-2)-B1207530-41159-1</v>
          </cell>
          <cell r="H208" t="str">
            <v>14124011,14124012</v>
          </cell>
          <cell r="I208" t="str">
            <v>人文与法学院</v>
          </cell>
          <cell r="J208">
            <v>2</v>
          </cell>
        </row>
        <row r="209">
          <cell r="G209" t="str">
            <v>(2016-2017-2)-C1201150-40686-1</v>
          </cell>
          <cell r="H209" t="str">
            <v>15140911</v>
          </cell>
          <cell r="I209" t="str">
            <v>人文与法学院</v>
          </cell>
          <cell r="J209">
            <v>2</v>
          </cell>
        </row>
        <row r="210">
          <cell r="G210" t="str">
            <v>(2016-2017-2)-C1204180-04173-1</v>
          </cell>
          <cell r="H210" t="str">
            <v>15184111,15184112,15184113,15184211</v>
          </cell>
          <cell r="I210" t="str">
            <v>人文与法学院</v>
          </cell>
          <cell r="J210">
            <v>2</v>
          </cell>
        </row>
        <row r="211">
          <cell r="G211" t="str">
            <v>(2016-2017-2)-C1204960-40796-1</v>
          </cell>
          <cell r="H211" t="str">
            <v>14120111</v>
          </cell>
          <cell r="I211" t="str">
            <v>人文与法学院</v>
          </cell>
          <cell r="J211">
            <v>0</v>
          </cell>
        </row>
        <row r="212">
          <cell r="G212" t="str">
            <v>(2016-2017-2)-C1208310-40053-1</v>
          </cell>
          <cell r="H212" t="str">
            <v>14124011,14124012</v>
          </cell>
          <cell r="I212" t="str">
            <v>人文与法学院</v>
          </cell>
          <cell r="J212">
            <v>0</v>
          </cell>
        </row>
        <row r="213">
          <cell r="G213" t="str">
            <v>(2016-2017-2)-C1208330-40989-1</v>
          </cell>
          <cell r="H213" t="str">
            <v>15124011,15124012</v>
          </cell>
          <cell r="I213" t="str">
            <v>人文与法学院</v>
          </cell>
          <cell r="J213">
            <v>0</v>
          </cell>
        </row>
        <row r="214">
          <cell r="G214" t="str">
            <v>(2016-2017-2)-C1208350-41465-1</v>
          </cell>
          <cell r="H214" t="str">
            <v>14124011,14124012</v>
          </cell>
          <cell r="I214" t="str">
            <v>人文与法学院</v>
          </cell>
          <cell r="J214">
            <v>2</v>
          </cell>
        </row>
        <row r="215">
          <cell r="G215" t="str">
            <v>(2016-2017-2)-C1299001-40351-2</v>
          </cell>
          <cell r="H215" t="str">
            <v>15184111,15184112,15184113,15184211</v>
          </cell>
          <cell r="I215" t="str">
            <v>人文与法学院</v>
          </cell>
          <cell r="J215">
            <v>0</v>
          </cell>
        </row>
        <row r="216">
          <cell r="G216" t="str">
            <v>(2016-2017-2)-C1299046-04096-1</v>
          </cell>
          <cell r="H216" t="str">
            <v/>
          </cell>
          <cell r="I216" t="str">
            <v>人文与法学院</v>
          </cell>
          <cell r="J216">
            <v>2</v>
          </cell>
        </row>
        <row r="217">
          <cell r="G217" t="str">
            <v>(2016-2017-2)-A2208500-41405-1</v>
          </cell>
          <cell r="H217" t="str">
            <v>14140311</v>
          </cell>
          <cell r="I217" t="str">
            <v>经济学院</v>
          </cell>
          <cell r="J217">
            <v>3</v>
          </cell>
        </row>
        <row r="218">
          <cell r="G218" t="str">
            <v>(2016-2017-2)-B2202890-40484-1</v>
          </cell>
          <cell r="H218" t="str">
            <v>14150211,14151111</v>
          </cell>
          <cell r="I218" t="str">
            <v>经济学院</v>
          </cell>
          <cell r="J218">
            <v>0</v>
          </cell>
        </row>
        <row r="219">
          <cell r="G219" t="str">
            <v>(2016-2017-2)-B2202890-40484-1</v>
          </cell>
          <cell r="H219" t="str">
            <v>14150211,14151111</v>
          </cell>
          <cell r="I219" t="str">
            <v>经济学院</v>
          </cell>
          <cell r="J219">
            <v>0</v>
          </cell>
        </row>
        <row r="220">
          <cell r="G220" t="str">
            <v>(2016-2017-2)-B2204040-41740-1</v>
          </cell>
          <cell r="H220" t="str">
            <v>14140611,14140612,14140613,14140614,14140615,14140616,14140617,14140618,14140911,14144711,14151111</v>
          </cell>
          <cell r="I220" t="str">
            <v>经济学院</v>
          </cell>
          <cell r="J220">
            <v>2</v>
          </cell>
        </row>
        <row r="221">
          <cell r="G221" t="str">
            <v>(2016-2017-2)-B2204060-41642-1</v>
          </cell>
          <cell r="H221" t="str">
            <v>14059611</v>
          </cell>
          <cell r="I221" t="str">
            <v>经济学院</v>
          </cell>
          <cell r="J221">
            <v>0</v>
          </cell>
        </row>
        <row r="222">
          <cell r="G222" t="str">
            <v>(2016-2017-2)-B2204090-41160-1</v>
          </cell>
          <cell r="H222" t="str">
            <v>14151111</v>
          </cell>
          <cell r="I222" t="str">
            <v>经济学院</v>
          </cell>
          <cell r="J222">
            <v>0</v>
          </cell>
        </row>
        <row r="223">
          <cell r="G223" t="str">
            <v>(2016-2017-2)-B2204200-03046-1</v>
          </cell>
          <cell r="H223" t="str">
            <v>14151111</v>
          </cell>
          <cell r="I223" t="str">
            <v>经济学院</v>
          </cell>
          <cell r="J223">
            <v>0</v>
          </cell>
        </row>
        <row r="224">
          <cell r="G224" t="str">
            <v>(2016-2017-2)-B2204320-41646-1</v>
          </cell>
          <cell r="H224" t="str">
            <v>14150711</v>
          </cell>
          <cell r="I224" t="str">
            <v>经济学院</v>
          </cell>
          <cell r="J224">
            <v>2</v>
          </cell>
        </row>
        <row r="225">
          <cell r="G225" t="str">
            <v>(2016-2017-2)-B2204710-41360-1</v>
          </cell>
          <cell r="H225" t="str">
            <v>14150211</v>
          </cell>
          <cell r="I225" t="str">
            <v>经济学院</v>
          </cell>
          <cell r="J225">
            <v>0</v>
          </cell>
        </row>
        <row r="226">
          <cell r="G226" t="str">
            <v>(2016-2017-2)-B2204870-41749-1</v>
          </cell>
          <cell r="H226" t="str">
            <v>14150211,14150711</v>
          </cell>
          <cell r="I226" t="str">
            <v>经济学院</v>
          </cell>
          <cell r="J226">
            <v>0</v>
          </cell>
        </row>
        <row r="227">
          <cell r="G227" t="str">
            <v>(2016-2017-2)-B2204900-41160-1</v>
          </cell>
          <cell r="H227" t="str">
            <v>14150211</v>
          </cell>
          <cell r="I227" t="str">
            <v>经济学院</v>
          </cell>
          <cell r="J227">
            <v>2</v>
          </cell>
        </row>
        <row r="228">
          <cell r="G228" t="str">
            <v>(2016-2017-2)-B2205110-41734-1</v>
          </cell>
          <cell r="H228" t="str">
            <v>14151111</v>
          </cell>
          <cell r="I228" t="str">
            <v>经济学院</v>
          </cell>
          <cell r="J228">
            <v>0</v>
          </cell>
        </row>
        <row r="229">
          <cell r="G229" t="str">
            <v>(2016-2017-2)-B2205580-40721-2</v>
          </cell>
          <cell r="H229" t="str">
            <v>15150812</v>
          </cell>
          <cell r="I229" t="str">
            <v>经济学院</v>
          </cell>
          <cell r="J229">
            <v>0</v>
          </cell>
        </row>
        <row r="230">
          <cell r="G230" t="str">
            <v>(2016-2017-2)-B2205710-41001-1</v>
          </cell>
          <cell r="H230" t="str">
            <v>14151111</v>
          </cell>
          <cell r="I230" t="str">
            <v>经济学院</v>
          </cell>
          <cell r="J230">
            <v>0</v>
          </cell>
        </row>
        <row r="231">
          <cell r="G231" t="str">
            <v>(2016-2017-2)-B2205740-40253-1</v>
          </cell>
          <cell r="H231" t="str">
            <v>14171101</v>
          </cell>
          <cell r="I231" t="str">
            <v>经济学院</v>
          </cell>
          <cell r="J231">
            <v>0</v>
          </cell>
        </row>
        <row r="232">
          <cell r="G232" t="str">
            <v>(2016-2017-2)-B2205750-40138-1</v>
          </cell>
          <cell r="H232" t="str">
            <v>14150611,14171101</v>
          </cell>
          <cell r="I232" t="str">
            <v>经济学院</v>
          </cell>
          <cell r="J232">
            <v>0</v>
          </cell>
        </row>
        <row r="233">
          <cell r="G233" t="str">
            <v>(2016-2017-2)-B2207080-41749-1</v>
          </cell>
          <cell r="H233" t="str">
            <v>14151111</v>
          </cell>
          <cell r="I233" t="str">
            <v>经济学院</v>
          </cell>
          <cell r="J233">
            <v>0</v>
          </cell>
        </row>
        <row r="234">
          <cell r="G234" t="str">
            <v>(2016-2017-2)-B2208030-03044-1</v>
          </cell>
          <cell r="H234" t="str">
            <v>14151011,14151012,14151013</v>
          </cell>
          <cell r="I234" t="str">
            <v>经济学院</v>
          </cell>
          <cell r="J234">
            <v>2</v>
          </cell>
        </row>
        <row r="235">
          <cell r="G235" t="str">
            <v>(2016-2017-2)-B2208400-40687-1</v>
          </cell>
          <cell r="H235" t="str">
            <v>14151011,14151012</v>
          </cell>
          <cell r="I235" t="str">
            <v>经济学院</v>
          </cell>
          <cell r="J235">
            <v>0</v>
          </cell>
        </row>
        <row r="236">
          <cell r="G236" t="str">
            <v>(2016-2017-2)-B2208460-41751-1</v>
          </cell>
          <cell r="H236" t="str">
            <v>14059611</v>
          </cell>
          <cell r="I236" t="str">
            <v>经济学院</v>
          </cell>
          <cell r="J236">
            <v>0</v>
          </cell>
        </row>
        <row r="237">
          <cell r="G237" t="str">
            <v>(2016-2017-2)-B2208530-41161-1</v>
          </cell>
          <cell r="H237" t="str">
            <v>14140911</v>
          </cell>
          <cell r="I237" t="str">
            <v>经济学院</v>
          </cell>
          <cell r="J237">
            <v>0</v>
          </cell>
        </row>
        <row r="238">
          <cell r="G238" t="str">
            <v>(2016-2017-2)-B2208550-40625-1</v>
          </cell>
          <cell r="H238" t="str">
            <v>14151011,14151012,14151013</v>
          </cell>
          <cell r="I238" t="str">
            <v>经济学院</v>
          </cell>
          <cell r="J238">
            <v>0</v>
          </cell>
        </row>
        <row r="239">
          <cell r="G239" t="str">
            <v>(2016-2017-2)-B2208690-41390-2</v>
          </cell>
          <cell r="H239" t="str">
            <v>14151111</v>
          </cell>
          <cell r="I239" t="str">
            <v>经济学院</v>
          </cell>
          <cell r="J239">
            <v>0</v>
          </cell>
        </row>
        <row r="240">
          <cell r="G240" t="str">
            <v>(2016-2017-2)-B2208800-41212-1</v>
          </cell>
          <cell r="H240" t="str">
            <v>14151011,14151012,14151013</v>
          </cell>
          <cell r="I240" t="str">
            <v>经济学院</v>
          </cell>
          <cell r="J240">
            <v>0</v>
          </cell>
        </row>
        <row r="241">
          <cell r="G241" t="str">
            <v>(2016-2017-2)-C2204500-41646-1</v>
          </cell>
          <cell r="H241" t="str">
            <v>15070211</v>
          </cell>
          <cell r="I241" t="str">
            <v>经济学院</v>
          </cell>
          <cell r="J241">
            <v>0</v>
          </cell>
        </row>
        <row r="242">
          <cell r="G242" t="str">
            <v>(2016-2017-2)-C2204570-41664-1</v>
          </cell>
          <cell r="H242" t="str">
            <v>14070211</v>
          </cell>
          <cell r="I242" t="str">
            <v>经济学院</v>
          </cell>
          <cell r="J242">
            <v>0</v>
          </cell>
        </row>
        <row r="243">
          <cell r="G243" t="str">
            <v>(2016-2017-2)-C2208110-40687-1</v>
          </cell>
          <cell r="H243" t="str">
            <v>14140311</v>
          </cell>
          <cell r="I243" t="str">
            <v>经济学院</v>
          </cell>
          <cell r="J243">
            <v>0</v>
          </cell>
        </row>
        <row r="244">
          <cell r="G244" t="str">
            <v>(2016-2017-2)-C2208560-40736-1</v>
          </cell>
          <cell r="H244" t="str">
            <v>14070211</v>
          </cell>
          <cell r="I244" t="str">
            <v>经济学院</v>
          </cell>
          <cell r="J244">
            <v>0</v>
          </cell>
        </row>
        <row r="245">
          <cell r="G245" t="str">
            <v>(2016-2017-2)-C2299007-40484-1</v>
          </cell>
          <cell r="H245" t="str">
            <v/>
          </cell>
          <cell r="I245" t="str">
            <v>经济学院</v>
          </cell>
          <cell r="J245">
            <v>0</v>
          </cell>
        </row>
        <row r="246">
          <cell r="G246" t="str">
            <v>(2016-2017-2)-C2299016-40940-1</v>
          </cell>
          <cell r="H246" t="str">
            <v/>
          </cell>
          <cell r="I246" t="str">
            <v>经济学院</v>
          </cell>
          <cell r="J246">
            <v>2</v>
          </cell>
        </row>
        <row r="247">
          <cell r="G247" t="str">
            <v>(2016-2017-2)-A1401040-41397-2</v>
          </cell>
          <cell r="H247" t="str">
            <v>15140612</v>
          </cell>
          <cell r="I247" t="str">
            <v>会计学院</v>
          </cell>
          <cell r="J247">
            <v>3</v>
          </cell>
        </row>
        <row r="248">
          <cell r="G248" t="str">
            <v>(2016-2017-2)-B1400610-41196-1</v>
          </cell>
          <cell r="H248" t="str">
            <v>14140911</v>
          </cell>
          <cell r="I248" t="str">
            <v>会计学院</v>
          </cell>
          <cell r="J248">
            <v>0</v>
          </cell>
        </row>
        <row r="249">
          <cell r="G249" t="str">
            <v>(2016-2017-2)-B1401040-41087-1</v>
          </cell>
          <cell r="H249" t="str">
            <v>15140911</v>
          </cell>
          <cell r="I249" t="str">
            <v>会计学院</v>
          </cell>
          <cell r="J249">
            <v>0</v>
          </cell>
        </row>
        <row r="250">
          <cell r="G250" t="str">
            <v>(2016-2017-2)-B1401070-41023-1</v>
          </cell>
          <cell r="H250" t="str">
            <v>14140611,14140612,14140613,14140614,14140615,14140616,14140617,14140618,14140911,14144711</v>
          </cell>
          <cell r="I250" t="str">
            <v>会计学院</v>
          </cell>
          <cell r="J250">
            <v>0</v>
          </cell>
        </row>
        <row r="251">
          <cell r="G251" t="str">
            <v>(2016-2017-2)-B1401110-41397-1</v>
          </cell>
          <cell r="H251" t="str">
            <v>14140617,14140618</v>
          </cell>
          <cell r="I251" t="str">
            <v>会计学院</v>
          </cell>
          <cell r="J251">
            <v>2</v>
          </cell>
        </row>
        <row r="252">
          <cell r="G252" t="str">
            <v>(2016-2017-2)-B1401110-41397-2</v>
          </cell>
          <cell r="H252" t="str">
            <v>14140911,14144711</v>
          </cell>
          <cell r="I252" t="str">
            <v>会计学院</v>
          </cell>
          <cell r="J252">
            <v>2</v>
          </cell>
        </row>
        <row r="253">
          <cell r="G253" t="str">
            <v>(2016-2017-2)-B1401120-03019-1</v>
          </cell>
          <cell r="H253" t="str">
            <v>14140611,14140612</v>
          </cell>
          <cell r="I253" t="str">
            <v>会计学院</v>
          </cell>
          <cell r="J253">
            <v>0</v>
          </cell>
        </row>
        <row r="254">
          <cell r="G254" t="str">
            <v>(2016-2017-2)-B1401120-41215-2</v>
          </cell>
          <cell r="H254" t="str">
            <v>14140613,14140614,14140615</v>
          </cell>
          <cell r="I254" t="str">
            <v>会计学院</v>
          </cell>
          <cell r="J254">
            <v>0</v>
          </cell>
        </row>
        <row r="255">
          <cell r="G255" t="str">
            <v>(2016-2017-2)-B1403060-40349-1</v>
          </cell>
          <cell r="H255" t="str">
            <v>14140611,14140612,14140613,14140614,14140615</v>
          </cell>
          <cell r="I255" t="str">
            <v>会计学院</v>
          </cell>
          <cell r="J255">
            <v>2</v>
          </cell>
        </row>
        <row r="256">
          <cell r="G256" t="str">
            <v>(2016-2017-2)-B1403060-40857-1</v>
          </cell>
          <cell r="H256" t="str">
            <v>14140616,14140617,14140618,14144711</v>
          </cell>
          <cell r="I256" t="str">
            <v>会计学院</v>
          </cell>
          <cell r="J256">
            <v>2</v>
          </cell>
        </row>
        <row r="257">
          <cell r="G257" t="str">
            <v>(2016-2017-2)-B1403430-40993-1</v>
          </cell>
          <cell r="H257" t="str">
            <v>14140311</v>
          </cell>
          <cell r="I257" t="str">
            <v>会计学院</v>
          </cell>
          <cell r="J257">
            <v>0</v>
          </cell>
        </row>
        <row r="258">
          <cell r="G258" t="str">
            <v>(2016-2017-2)-B1403530-41849-1</v>
          </cell>
          <cell r="H258" t="str">
            <v>14140614,14140615</v>
          </cell>
          <cell r="I258" t="str">
            <v>会计学院</v>
          </cell>
          <cell r="J258">
            <v>0</v>
          </cell>
        </row>
        <row r="259">
          <cell r="G259" t="str">
            <v>(2016-2017-2)-B1403530-41849-2</v>
          </cell>
          <cell r="H259" t="str">
            <v>14140616,14140617,14140618</v>
          </cell>
          <cell r="I259" t="str">
            <v>会计学院</v>
          </cell>
          <cell r="J259">
            <v>0</v>
          </cell>
        </row>
        <row r="260">
          <cell r="G260" t="str">
            <v>(2016-2017-2)-B1409110-40972-1</v>
          </cell>
          <cell r="H260" t="str">
            <v>14140611,14140612,14140613</v>
          </cell>
          <cell r="I260" t="str">
            <v>会计学院</v>
          </cell>
          <cell r="J260">
            <v>2</v>
          </cell>
        </row>
        <row r="261">
          <cell r="G261" t="str">
            <v>(2016-2017-2)-B1409120-03021-1</v>
          </cell>
          <cell r="H261" t="str">
            <v>14140611,14140612,14140613,14140614,14140615,14140616,14140617,14140618</v>
          </cell>
          <cell r="I261" t="str">
            <v>会计学院</v>
          </cell>
          <cell r="J261">
            <v>4</v>
          </cell>
        </row>
        <row r="262">
          <cell r="G262" t="str">
            <v>(2016-2017-2)-B1409140-40972-1</v>
          </cell>
          <cell r="H262" t="str">
            <v>14144711</v>
          </cell>
          <cell r="I262" t="str">
            <v>会计学院</v>
          </cell>
          <cell r="J262">
            <v>0</v>
          </cell>
        </row>
        <row r="263">
          <cell r="G263" t="str">
            <v>(2016-2017-2)-B1409170-lsk03-1</v>
          </cell>
          <cell r="H263" t="str">
            <v>14140311</v>
          </cell>
          <cell r="I263" t="str">
            <v>会计学院</v>
          </cell>
          <cell r="J263">
            <v>0</v>
          </cell>
        </row>
        <row r="264">
          <cell r="G264" t="str">
            <v>(2016-2017-2)-C1401110-40657-1</v>
          </cell>
          <cell r="H264" t="str">
            <v>14140111</v>
          </cell>
          <cell r="I264" t="str">
            <v>会计学院</v>
          </cell>
          <cell r="J264">
            <v>2</v>
          </cell>
        </row>
        <row r="265">
          <cell r="G265" t="str">
            <v>(2016-2017-2)-C1401810-03066-1</v>
          </cell>
          <cell r="H265" t="str">
            <v>14140311</v>
          </cell>
          <cell r="I265" t="str">
            <v>会计学院</v>
          </cell>
          <cell r="J265">
            <v>0</v>
          </cell>
        </row>
        <row r="266">
          <cell r="G266" t="str">
            <v>(2016-2017-2)-C1409140-40972-1</v>
          </cell>
          <cell r="H266" t="str">
            <v>14140111,14140311</v>
          </cell>
          <cell r="I266" t="str">
            <v>会计学院</v>
          </cell>
          <cell r="J266">
            <v>0</v>
          </cell>
        </row>
        <row r="267">
          <cell r="G267" t="str">
            <v>(2016-2017-2)-A2001100-41399-1</v>
          </cell>
          <cell r="H267" t="str">
            <v>16184112</v>
          </cell>
          <cell r="I267" t="str">
            <v>材料与环境工程学院</v>
          </cell>
          <cell r="J267">
            <v>0</v>
          </cell>
        </row>
        <row r="268">
          <cell r="G268" t="str">
            <v>(2016-2017-2)-A2001100-41625-1</v>
          </cell>
          <cell r="H268" t="str">
            <v>16184111</v>
          </cell>
          <cell r="I268" t="str">
            <v>材料与环境工程学院</v>
          </cell>
          <cell r="J268">
            <v>0</v>
          </cell>
        </row>
        <row r="269">
          <cell r="G269" t="str">
            <v>(2016-2017-2)-B2002250-40613-1</v>
          </cell>
          <cell r="H269" t="str">
            <v>14200211</v>
          </cell>
          <cell r="I269" t="str">
            <v>材料与环境工程学院</v>
          </cell>
          <cell r="J269">
            <v>0</v>
          </cell>
        </row>
        <row r="270">
          <cell r="G270" t="str">
            <v>(2016-2017-2)-B2002470-41085-1</v>
          </cell>
          <cell r="H270" t="str">
            <v>14208812</v>
          </cell>
          <cell r="I270" t="str">
            <v>材料与环境工程学院</v>
          </cell>
          <cell r="J270">
            <v>2</v>
          </cell>
        </row>
        <row r="271">
          <cell r="G271" t="str">
            <v>(2016-2017-2)-B2002470-41648-1</v>
          </cell>
          <cell r="H271" t="str">
            <v>14208811</v>
          </cell>
          <cell r="I271" t="str">
            <v>材料与环境工程学院</v>
          </cell>
          <cell r="J271">
            <v>0</v>
          </cell>
        </row>
        <row r="272">
          <cell r="G272" t="str">
            <v>(2016-2017-2)-B2002480-40478-1</v>
          </cell>
          <cell r="H272" t="str">
            <v>14208811</v>
          </cell>
          <cell r="I272" t="str">
            <v>材料与环境工程学院</v>
          </cell>
          <cell r="J272">
            <v>0</v>
          </cell>
        </row>
        <row r="273">
          <cell r="G273" t="str">
            <v>(2016-2017-2)-B2002480-40478-2</v>
          </cell>
          <cell r="H273" t="str">
            <v>14208812</v>
          </cell>
          <cell r="I273" t="str">
            <v>材料与环境工程学院</v>
          </cell>
          <cell r="J273">
            <v>0</v>
          </cell>
        </row>
        <row r="274">
          <cell r="G274" t="str">
            <v>(2016-2017-2)-B2002790-41570-1</v>
          </cell>
          <cell r="H274" t="str">
            <v>14200211</v>
          </cell>
          <cell r="I274" t="str">
            <v>材料与环境工程学院</v>
          </cell>
          <cell r="J274">
            <v>0</v>
          </cell>
        </row>
        <row r="275">
          <cell r="G275" t="str">
            <v>(2016-2017-2)-B2002800-41753-1</v>
          </cell>
          <cell r="H275" t="str">
            <v>14200211</v>
          </cell>
          <cell r="I275" t="str">
            <v>材料与环境工程学院</v>
          </cell>
          <cell r="J275">
            <v>0</v>
          </cell>
        </row>
        <row r="276">
          <cell r="G276" t="str">
            <v>(2016-2017-2)-B2005060-41319-1</v>
          </cell>
          <cell r="H276" t="str">
            <v>14200411</v>
          </cell>
          <cell r="I276" t="str">
            <v>材料与环境工程学院</v>
          </cell>
          <cell r="J276">
            <v>0</v>
          </cell>
        </row>
        <row r="277">
          <cell r="G277" t="str">
            <v>(2016-2017-2)-B2005190-40086-1</v>
          </cell>
          <cell r="H277" t="str">
            <v>14200411</v>
          </cell>
          <cell r="I277" t="str">
            <v>材料与环境工程学院</v>
          </cell>
          <cell r="J277">
            <v>0</v>
          </cell>
        </row>
        <row r="278">
          <cell r="G278" t="str">
            <v>(2016-2017-2)-B2005580-41493-1</v>
          </cell>
          <cell r="H278" t="str">
            <v>14200311</v>
          </cell>
          <cell r="I278" t="str">
            <v>材料与环境工程学院</v>
          </cell>
          <cell r="J278">
            <v>3</v>
          </cell>
        </row>
        <row r="279">
          <cell r="G279" t="str">
            <v>(2016-2017-2)-B2005610-01055-1</v>
          </cell>
          <cell r="H279" t="str">
            <v>14200411</v>
          </cell>
          <cell r="I279" t="str">
            <v>材料与环境工程学院</v>
          </cell>
          <cell r="J279">
            <v>0</v>
          </cell>
        </row>
        <row r="280">
          <cell r="G280" t="str">
            <v>(2016-2017-2)-C2000410-40613-1</v>
          </cell>
          <cell r="H280" t="str">
            <v>14200211</v>
          </cell>
          <cell r="I280" t="str">
            <v>材料与环境工程学院</v>
          </cell>
          <cell r="J280">
            <v>0</v>
          </cell>
        </row>
        <row r="281">
          <cell r="G281" t="str">
            <v>(2016-2017-2)-C2000410-40613-2</v>
          </cell>
          <cell r="H281" t="str">
            <v>14208811,14208812</v>
          </cell>
          <cell r="I281" t="str">
            <v>材料与环境工程学院</v>
          </cell>
          <cell r="J281">
            <v>0</v>
          </cell>
        </row>
        <row r="282">
          <cell r="G282" t="str">
            <v>(2016-2017-2)-C2002250-40613-1</v>
          </cell>
          <cell r="H282" t="str">
            <v>14208811,14208812</v>
          </cell>
          <cell r="I282" t="str">
            <v>材料与环境工程学院</v>
          </cell>
          <cell r="J282">
            <v>0</v>
          </cell>
        </row>
        <row r="283">
          <cell r="G283" t="str">
            <v>(2016-2017-2)-C2002360-41753-1</v>
          </cell>
          <cell r="H283" t="str">
            <v>14208811,14208812</v>
          </cell>
          <cell r="I283" t="str">
            <v>材料与环境工程学院</v>
          </cell>
          <cell r="J283">
            <v>0</v>
          </cell>
        </row>
        <row r="284">
          <cell r="G284" t="str">
            <v>(2016-2017-2)-C2002370-40929-2</v>
          </cell>
          <cell r="H284" t="str">
            <v>15208812</v>
          </cell>
          <cell r="I284" t="str">
            <v>材料与环境工程学院</v>
          </cell>
          <cell r="J284">
            <v>2</v>
          </cell>
        </row>
        <row r="285">
          <cell r="G285" t="str">
            <v>(2016-2017-2)-C2002380-41730-1</v>
          </cell>
          <cell r="H285" t="str">
            <v>14208811,14208812</v>
          </cell>
          <cell r="I285" t="str">
            <v>材料与环境工程学院</v>
          </cell>
          <cell r="J285">
            <v>4</v>
          </cell>
        </row>
        <row r="286">
          <cell r="G286" t="str">
            <v>(2016-2017-2)-C2002490-40750-1</v>
          </cell>
          <cell r="H286" t="str">
            <v>14208811,14208812</v>
          </cell>
          <cell r="I286" t="str">
            <v>材料与环境工程学院</v>
          </cell>
          <cell r="J286">
            <v>0</v>
          </cell>
        </row>
        <row r="287">
          <cell r="G287" t="str">
            <v>(2016-2017-2)-C2002530-41494-3</v>
          </cell>
          <cell r="H287" t="str">
            <v>15208811</v>
          </cell>
          <cell r="I287" t="str">
            <v>材料与环境工程学院</v>
          </cell>
          <cell r="J287">
            <v>0</v>
          </cell>
        </row>
        <row r="288">
          <cell r="G288" t="str">
            <v>(2016-2017-2)-C2002570-40957-1</v>
          </cell>
          <cell r="H288" t="str">
            <v>14208811,14208812</v>
          </cell>
          <cell r="I288" t="str">
            <v>材料与环境工程学院</v>
          </cell>
          <cell r="J288">
            <v>2</v>
          </cell>
        </row>
        <row r="289">
          <cell r="G289" t="str">
            <v>(2016-2017-2)-C2002830-41791-1</v>
          </cell>
          <cell r="H289" t="str">
            <v>14200211</v>
          </cell>
          <cell r="I289" t="str">
            <v>材料与环境工程学院</v>
          </cell>
          <cell r="J289">
            <v>4</v>
          </cell>
        </row>
        <row r="290">
          <cell r="G290" t="str">
            <v>(2016-2017-2)-C2005060-41319-1</v>
          </cell>
          <cell r="H290" t="str">
            <v>14200311</v>
          </cell>
          <cell r="I290" t="str">
            <v>材料与环境工程学院</v>
          </cell>
          <cell r="J290">
            <v>2</v>
          </cell>
        </row>
        <row r="291">
          <cell r="G291" t="str">
            <v>(2016-2017-2)-C2005510-41493-1</v>
          </cell>
          <cell r="H291" t="str">
            <v>16209211</v>
          </cell>
          <cell r="I291" t="str">
            <v>材料与环境工程学院</v>
          </cell>
          <cell r="J291">
            <v>0</v>
          </cell>
        </row>
        <row r="292">
          <cell r="G292" t="str">
            <v>(2016-2017-2)-C2005720-41344-1</v>
          </cell>
          <cell r="H292" t="str">
            <v>14200311</v>
          </cell>
          <cell r="I292" t="str">
            <v>材料与环境工程学院</v>
          </cell>
          <cell r="J292">
            <v>2</v>
          </cell>
        </row>
        <row r="293">
          <cell r="G293" t="str">
            <v>(2016-2017-2)-C2005750-41662-1</v>
          </cell>
          <cell r="H293" t="str">
            <v>14200311</v>
          </cell>
          <cell r="I293" t="str">
            <v>材料与环境工程学院</v>
          </cell>
          <cell r="J293">
            <v>2</v>
          </cell>
        </row>
        <row r="294">
          <cell r="G294" t="str">
            <v>(2016-2017-2)-C2005750-41662-2</v>
          </cell>
          <cell r="H294" t="str">
            <v>14200411</v>
          </cell>
          <cell r="I294" t="str">
            <v>材料与环境工程学院</v>
          </cell>
          <cell r="J294">
            <v>0</v>
          </cell>
        </row>
        <row r="295">
          <cell r="G295" t="str">
            <v>(2016-2017-2)-C2005770-40718-1</v>
          </cell>
          <cell r="H295" t="str">
            <v>14200411</v>
          </cell>
          <cell r="I295" t="str">
            <v>材料与环境工程学院</v>
          </cell>
          <cell r="J295">
            <v>0</v>
          </cell>
        </row>
        <row r="296">
          <cell r="G296" t="str">
            <v>(2016-2017-2)-C2006610-41100-1</v>
          </cell>
          <cell r="H296" t="str">
            <v>14200411</v>
          </cell>
          <cell r="I296" t="str">
            <v>材料与环境工程学院</v>
          </cell>
          <cell r="J296">
            <v>0</v>
          </cell>
        </row>
        <row r="297">
          <cell r="G297" t="str">
            <v>(2016-2017-2)-C2099019-40994-1</v>
          </cell>
          <cell r="H297" t="str">
            <v/>
          </cell>
          <cell r="I297" t="str">
            <v>材料与环境工程学院</v>
          </cell>
          <cell r="J297">
            <v>0</v>
          </cell>
        </row>
        <row r="298">
          <cell r="G298" t="str">
            <v>(2016-2017-2)-A1507240-41453-3</v>
          </cell>
          <cell r="H298" t="str">
            <v>14222513</v>
          </cell>
          <cell r="I298" t="str">
            <v>数字媒体与艺术设计学院</v>
          </cell>
          <cell r="J298">
            <v>3</v>
          </cell>
        </row>
        <row r="299">
          <cell r="G299" t="str">
            <v>(2016-2017-2)-B1501820-40675-1</v>
          </cell>
          <cell r="H299" t="str">
            <v>14224511</v>
          </cell>
          <cell r="I299" t="str">
            <v>数字媒体与艺术设计学院</v>
          </cell>
          <cell r="J299">
            <v>2</v>
          </cell>
        </row>
        <row r="300">
          <cell r="G300" t="str">
            <v>(2016-2017-2)-B1502420-41149-2</v>
          </cell>
          <cell r="H300" t="str">
            <v>15222513</v>
          </cell>
          <cell r="I300" t="str">
            <v>数字媒体与艺术设计学院</v>
          </cell>
          <cell r="J300">
            <v>0</v>
          </cell>
        </row>
        <row r="301">
          <cell r="G301" t="str">
            <v>(2016-2017-2)-B1504290-40830-1</v>
          </cell>
          <cell r="H301" t="str">
            <v>14222511,14222512,14222513</v>
          </cell>
          <cell r="I301" t="str">
            <v>数字媒体与艺术设计学院</v>
          </cell>
          <cell r="J301">
            <v>2</v>
          </cell>
        </row>
        <row r="302">
          <cell r="G302" t="str">
            <v>(2016-2017-2)-B1504620-16050-1</v>
          </cell>
          <cell r="H302" t="str">
            <v>14227011</v>
          </cell>
          <cell r="I302" t="str">
            <v>数字媒体与艺术设计学院</v>
          </cell>
          <cell r="J302">
            <v>3</v>
          </cell>
        </row>
        <row r="303">
          <cell r="G303" t="str">
            <v>(2016-2017-2)-B1505180-40325-1</v>
          </cell>
          <cell r="H303" t="str">
            <v>14221112</v>
          </cell>
          <cell r="I303" t="str">
            <v>数字媒体与艺术设计学院</v>
          </cell>
          <cell r="J303">
            <v>0</v>
          </cell>
        </row>
        <row r="304">
          <cell r="G304" t="str">
            <v>(2016-2017-2)-B1505180-40833-1</v>
          </cell>
          <cell r="H304" t="str">
            <v>14221111</v>
          </cell>
          <cell r="I304" t="str">
            <v>数字媒体与艺术设计学院</v>
          </cell>
          <cell r="J304">
            <v>0</v>
          </cell>
        </row>
        <row r="305">
          <cell r="G305" t="str">
            <v>(2016-2017-2)-B1505220-16038-1</v>
          </cell>
          <cell r="H305" t="str">
            <v>14224511</v>
          </cell>
          <cell r="I305" t="str">
            <v>数字媒体与艺术设计学院</v>
          </cell>
          <cell r="J305">
            <v>0</v>
          </cell>
        </row>
        <row r="306">
          <cell r="G306" t="str">
            <v>(2016-2017-2)-B1505330-40808-1</v>
          </cell>
          <cell r="H306" t="str">
            <v>14221111</v>
          </cell>
          <cell r="I306" t="str">
            <v>数字媒体与艺术设计学院</v>
          </cell>
          <cell r="J306">
            <v>0</v>
          </cell>
        </row>
        <row r="307">
          <cell r="G307" t="str">
            <v>(2016-2017-2)-B1505530-40737-1</v>
          </cell>
          <cell r="H307" t="str">
            <v>14224511</v>
          </cell>
          <cell r="I307" t="str">
            <v>数字媒体与艺术设计学院</v>
          </cell>
          <cell r="J307">
            <v>0</v>
          </cell>
        </row>
        <row r="308">
          <cell r="G308" t="str">
            <v>(2016-2017-2)-B1506520-40305-1</v>
          </cell>
          <cell r="H308" t="str">
            <v>14224511</v>
          </cell>
          <cell r="I308" t="str">
            <v>数字媒体与艺术设计学院</v>
          </cell>
          <cell r="J308">
            <v>2</v>
          </cell>
        </row>
        <row r="309">
          <cell r="G309" t="str">
            <v>(2016-2017-2)-B1507280-41040-2</v>
          </cell>
          <cell r="H309" t="str">
            <v>15222513</v>
          </cell>
          <cell r="I309" t="str">
            <v>数字媒体与艺术设计学院</v>
          </cell>
          <cell r="J309">
            <v>2</v>
          </cell>
        </row>
        <row r="310">
          <cell r="G310" t="str">
            <v>(2016-2017-2)-B1507290-40579-1</v>
          </cell>
          <cell r="H310" t="str">
            <v>14222512</v>
          </cell>
          <cell r="I310" t="str">
            <v>数字媒体与艺术设计学院</v>
          </cell>
          <cell r="J310">
            <v>2</v>
          </cell>
        </row>
        <row r="311">
          <cell r="G311" t="str">
            <v>(2016-2017-2)-B1507320-40808-3</v>
          </cell>
          <cell r="H311" t="str">
            <v>14222513</v>
          </cell>
          <cell r="I311" t="str">
            <v>数字媒体与艺术设计学院</v>
          </cell>
          <cell r="J311">
            <v>0</v>
          </cell>
        </row>
        <row r="312">
          <cell r="G312" t="str">
            <v>(2016-2017-2)-B1507450-16050-1</v>
          </cell>
          <cell r="H312" t="str">
            <v>15222513</v>
          </cell>
          <cell r="I312" t="str">
            <v>数字媒体与艺术设计学院</v>
          </cell>
          <cell r="J312">
            <v>0</v>
          </cell>
        </row>
        <row r="313">
          <cell r="G313" t="str">
            <v>(2016-2017-2)-B1508190-40445-1</v>
          </cell>
          <cell r="H313" t="str">
            <v>14220211</v>
          </cell>
          <cell r="I313" t="str">
            <v>数字媒体与艺术设计学院</v>
          </cell>
          <cell r="J313">
            <v>0</v>
          </cell>
        </row>
        <row r="314">
          <cell r="G314" t="str">
            <v>(2016-2017-2)-B1508520-01042-2</v>
          </cell>
          <cell r="H314" t="str">
            <v>14220212</v>
          </cell>
          <cell r="I314" t="str">
            <v>数字媒体与艺术设计学院</v>
          </cell>
          <cell r="J314">
            <v>0</v>
          </cell>
        </row>
        <row r="315">
          <cell r="G315" t="str">
            <v>(2016-2017-2)-C1504470-16013-1</v>
          </cell>
          <cell r="H315" t="str">
            <v>14227011</v>
          </cell>
          <cell r="I315" t="str">
            <v>数字媒体与艺术设计学院</v>
          </cell>
          <cell r="J315">
            <v>0</v>
          </cell>
        </row>
        <row r="316">
          <cell r="G316" t="str">
            <v>(2016-2017-2)-C1504680-41372-1</v>
          </cell>
          <cell r="H316" t="str">
            <v>14227011</v>
          </cell>
          <cell r="I316" t="str">
            <v>数字媒体与艺术设计学院</v>
          </cell>
          <cell r="J316">
            <v>0</v>
          </cell>
        </row>
        <row r="317">
          <cell r="G317" t="str">
            <v>(2016-2017-2)-C1504690-41519-1</v>
          </cell>
          <cell r="H317" t="str">
            <v>14227011</v>
          </cell>
          <cell r="I317" t="str">
            <v>数字媒体与艺术设计学院</v>
          </cell>
          <cell r="J317">
            <v>0</v>
          </cell>
        </row>
        <row r="318">
          <cell r="G318" t="str">
            <v>(2016-2017-2)-C1504700-40727-1</v>
          </cell>
          <cell r="H318" t="str">
            <v>14227011</v>
          </cell>
          <cell r="I318" t="str">
            <v>数字媒体与艺术设计学院</v>
          </cell>
          <cell r="J318">
            <v>0</v>
          </cell>
        </row>
        <row r="319">
          <cell r="G319" t="str">
            <v>(2016-2017-2)-C1504710-40727-1</v>
          </cell>
          <cell r="H319" t="str">
            <v>14227011</v>
          </cell>
          <cell r="I319" t="str">
            <v>数字媒体与艺术设计学院</v>
          </cell>
          <cell r="J319">
            <v>0</v>
          </cell>
        </row>
        <row r="320">
          <cell r="G320" t="str">
            <v>(2016-2017-2)-C1504820-41542-1</v>
          </cell>
          <cell r="H320" t="str">
            <v>14227011</v>
          </cell>
          <cell r="I320" t="str">
            <v>数字媒体与艺术设计学院</v>
          </cell>
          <cell r="J320">
            <v>0</v>
          </cell>
        </row>
        <row r="321">
          <cell r="G321" t="str">
            <v>(2016-2017-2)-C1504930-40452-1</v>
          </cell>
          <cell r="H321" t="str">
            <v>15227011</v>
          </cell>
          <cell r="I321" t="str">
            <v>数字媒体与艺术设计学院</v>
          </cell>
          <cell r="J321">
            <v>0</v>
          </cell>
        </row>
        <row r="322">
          <cell r="G322" t="str">
            <v>(2016-2017-2)-C1506510-40815-1</v>
          </cell>
          <cell r="H322" t="str">
            <v>14224511</v>
          </cell>
          <cell r="I322" t="str">
            <v>数字媒体与艺术设计学院</v>
          </cell>
          <cell r="J322">
            <v>0</v>
          </cell>
        </row>
        <row r="323">
          <cell r="G323" t="str">
            <v>(2016-2017-2)-C1506870-40815-1</v>
          </cell>
          <cell r="H323" t="str">
            <v>14224511</v>
          </cell>
          <cell r="I323" t="str">
            <v>数字媒体与艺术设计学院</v>
          </cell>
          <cell r="J323">
            <v>0</v>
          </cell>
        </row>
        <row r="324">
          <cell r="G324" t="str">
            <v>(2016-2017-2)-C1507330-41232-1</v>
          </cell>
          <cell r="H324" t="str">
            <v>14171201,14222511,14222512,14222513</v>
          </cell>
          <cell r="I324" t="str">
            <v>数字媒体与艺术设计学院</v>
          </cell>
          <cell r="J324">
            <v>0</v>
          </cell>
        </row>
        <row r="325">
          <cell r="G325" t="str">
            <v>(2016-2017-2)-C1507330-41232-1</v>
          </cell>
          <cell r="H325" t="str">
            <v>14171201,14222511,14222512,14222513</v>
          </cell>
          <cell r="I325" t="str">
            <v>数字媒体与艺术设计学院</v>
          </cell>
          <cell r="J325">
            <v>0</v>
          </cell>
        </row>
        <row r="326">
          <cell r="G326" t="str">
            <v>(2016-2017-2)-C1507390-41182-1</v>
          </cell>
          <cell r="H326" t="str">
            <v>16222511,16222512</v>
          </cell>
          <cell r="I326" t="str">
            <v>数字媒体与艺术设计学院</v>
          </cell>
          <cell r="J326">
            <v>0</v>
          </cell>
        </row>
        <row r="327">
          <cell r="G327" t="str">
            <v>(2016-2017-2)-C1507400-40815-1</v>
          </cell>
          <cell r="H327" t="str">
            <v>16222512</v>
          </cell>
          <cell r="I327" t="str">
            <v>数字媒体与艺术设计学院</v>
          </cell>
          <cell r="J327">
            <v>3</v>
          </cell>
        </row>
        <row r="328">
          <cell r="G328" t="str">
            <v>(2016-2017-2)-C1507400-41563-1</v>
          </cell>
          <cell r="H328" t="str">
            <v>16222511</v>
          </cell>
          <cell r="I328" t="str">
            <v>数字媒体与艺术设计学院</v>
          </cell>
          <cell r="J328">
            <v>3</v>
          </cell>
        </row>
        <row r="329">
          <cell r="G329" t="str">
            <v>(2016-2017-2)-C1507530-41453-1</v>
          </cell>
          <cell r="H329" t="str">
            <v>14222511,14222512,14222513</v>
          </cell>
          <cell r="I329" t="str">
            <v>数字媒体与艺术设计学院</v>
          </cell>
          <cell r="J329">
            <v>3</v>
          </cell>
        </row>
        <row r="330">
          <cell r="G330" t="str">
            <v>(2016-2017-2)-C1508010-40833-1</v>
          </cell>
          <cell r="H330" t="str">
            <v>16220211</v>
          </cell>
          <cell r="I330" t="str">
            <v>数字媒体与艺术设计学院</v>
          </cell>
          <cell r="J330">
            <v>0</v>
          </cell>
        </row>
        <row r="331">
          <cell r="G331" t="str">
            <v>(2016-2017-2)-C1508380-41015-1</v>
          </cell>
          <cell r="H331" t="str">
            <v>14221111,14221112</v>
          </cell>
          <cell r="I331" t="str">
            <v>数字媒体与艺术设计学院</v>
          </cell>
          <cell r="J331">
            <v>0</v>
          </cell>
        </row>
        <row r="332">
          <cell r="G332" t="str">
            <v>(2016-2017-2)-C1508380-41496-1</v>
          </cell>
          <cell r="H332" t="str">
            <v>14221113</v>
          </cell>
          <cell r="I332" t="str">
            <v>数字媒体与艺术设计学院</v>
          </cell>
          <cell r="J332">
            <v>0</v>
          </cell>
        </row>
        <row r="333">
          <cell r="G333" t="str">
            <v>(2016-2017-2)-C1508480-40102-1</v>
          </cell>
          <cell r="H333" t="str">
            <v>16184111,16184112,16184113,16184211</v>
          </cell>
          <cell r="I333" t="str">
            <v>数字媒体与艺术设计学院</v>
          </cell>
          <cell r="J333">
            <v>0</v>
          </cell>
        </row>
        <row r="334">
          <cell r="G334" t="str">
            <v>(2016-2017-2)-C1508580-16038-1</v>
          </cell>
          <cell r="H334" t="str">
            <v>16221111</v>
          </cell>
          <cell r="I334" t="str">
            <v>数字媒体与艺术设计学院</v>
          </cell>
          <cell r="J334">
            <v>0</v>
          </cell>
        </row>
        <row r="335">
          <cell r="G335" t="str">
            <v>(2016-2017-2)-C1508580-16038-2</v>
          </cell>
          <cell r="H335" t="str">
            <v>16221112</v>
          </cell>
          <cell r="I335" t="str">
            <v>数字媒体与艺术设计学院</v>
          </cell>
          <cell r="J335">
            <v>0</v>
          </cell>
        </row>
        <row r="336">
          <cell r="G336" t="str">
            <v>(2016-2017-2)-C1599029-41372-1</v>
          </cell>
          <cell r="H336" t="str">
            <v/>
          </cell>
          <cell r="I336" t="str">
            <v>数字媒体与艺术设计学院</v>
          </cell>
          <cell r="J336">
            <v>0</v>
          </cell>
        </row>
        <row r="337">
          <cell r="G337" t="str">
            <v>(2016-2017-2)-C1599033-40675-1</v>
          </cell>
          <cell r="H337" t="str">
            <v/>
          </cell>
          <cell r="I337" t="str">
            <v>数字媒体与艺术设计学院</v>
          </cell>
          <cell r="J337">
            <v>0</v>
          </cell>
        </row>
        <row r="338">
          <cell r="G338" t="str">
            <v>(2016-2017-2)-W0001160-41545-1</v>
          </cell>
          <cell r="H338" t="str">
            <v>16140111,16140112</v>
          </cell>
          <cell r="I338" t="str">
            <v>马克思主义学院</v>
          </cell>
          <cell r="J338">
            <v>0</v>
          </cell>
        </row>
        <row r="339">
          <cell r="G339" t="str">
            <v>(2016-2017-2)-W0001160-41627-6</v>
          </cell>
          <cell r="H339" t="str">
            <v>16040211,16040321</v>
          </cell>
          <cell r="I339" t="str">
            <v>马克思主义学院</v>
          </cell>
          <cell r="J339">
            <v>2</v>
          </cell>
        </row>
        <row r="340">
          <cell r="G340" t="str">
            <v>(2016-2017-2)-B2705390-07023-1</v>
          </cell>
          <cell r="H340" t="str">
            <v>14083611,14083612,14270211</v>
          </cell>
          <cell r="I340" t="str">
            <v>网络空间安全学院、浙江保密学院</v>
          </cell>
          <cell r="J340">
            <v>4</v>
          </cell>
        </row>
        <row r="341">
          <cell r="G341" t="str">
            <v>(2016-2017-2)-B2705460-41527-1</v>
          </cell>
          <cell r="H341" t="str">
            <v>14083611,14083612</v>
          </cell>
          <cell r="I341" t="str">
            <v>网络空间安全学院、浙江保密学院</v>
          </cell>
          <cell r="J341">
            <v>0</v>
          </cell>
        </row>
        <row r="342">
          <cell r="G342" t="str">
            <v>(2016-2017-2)-B2705500-06080-1</v>
          </cell>
          <cell r="H342" t="str">
            <v>14030111</v>
          </cell>
          <cell r="I342" t="str">
            <v>网络空间安全学院、浙江保密学院</v>
          </cell>
          <cell r="J342">
            <v>0</v>
          </cell>
        </row>
        <row r="343">
          <cell r="G343" t="str">
            <v>(2016-2017-2)-B2707270-41877-1</v>
          </cell>
          <cell r="H343" t="str">
            <v>14083611,14083612,14270211</v>
          </cell>
          <cell r="I343" t="str">
            <v>网络空间安全学院、浙江保密学院</v>
          </cell>
          <cell r="J343">
            <v>0</v>
          </cell>
        </row>
        <row r="344">
          <cell r="G344" t="str">
            <v>(2016-2017-2)-S2705420-41521-1</v>
          </cell>
          <cell r="H344" t="str">
            <v>14083612,14270211</v>
          </cell>
          <cell r="I344" t="str">
            <v>网络空间安全学院、浙江保密学院</v>
          </cell>
          <cell r="J344">
            <v>0</v>
          </cell>
        </row>
        <row r="345">
          <cell r="G345" t="str">
            <v>(2016-2017-2)-S2707280-41804-1</v>
          </cell>
          <cell r="H345" t="str">
            <v>14083611</v>
          </cell>
          <cell r="I345" t="str">
            <v>网络空间安全学院、浙江保密学院</v>
          </cell>
          <cell r="J345">
            <v>0</v>
          </cell>
        </row>
        <row r="346">
          <cell r="G346" t="str">
            <v>(2016-2017-2)-S2707280-41877-1</v>
          </cell>
          <cell r="H346" t="str">
            <v>14083612,14270211</v>
          </cell>
          <cell r="I346" t="str">
            <v>网络空间安全学院、浙江保密学院</v>
          </cell>
          <cell r="J346">
            <v>0</v>
          </cell>
        </row>
        <row r="347">
          <cell r="G347" t="str">
            <v>(2016-2017-2)-A1904370-40506-1</v>
          </cell>
          <cell r="H347" t="str">
            <v>16184111,16184112,16184113</v>
          </cell>
          <cell r="I347" t="str">
            <v>生命信息与仪器工程学院</v>
          </cell>
          <cell r="J347">
            <v>0</v>
          </cell>
        </row>
        <row r="348">
          <cell r="G348" t="str">
            <v>(2016-2017-2)-A1904380-41043-1</v>
          </cell>
          <cell r="H348" t="str">
            <v>14184111,14184112</v>
          </cell>
          <cell r="I348" t="str">
            <v>生命信息与仪器工程学院</v>
          </cell>
          <cell r="J348">
            <v>0</v>
          </cell>
        </row>
        <row r="349">
          <cell r="G349" t="str">
            <v>(2016-2017-2)-B1904090-40907-1</v>
          </cell>
          <cell r="H349" t="str">
            <v>14198711</v>
          </cell>
          <cell r="I349" t="str">
            <v>生命信息与仪器工程学院</v>
          </cell>
          <cell r="J349">
            <v>2</v>
          </cell>
        </row>
        <row r="350">
          <cell r="G350" t="str">
            <v>(2016-2017-2)-B1904210-41430-1</v>
          </cell>
          <cell r="H350" t="str">
            <v>14194811</v>
          </cell>
          <cell r="I350" t="str">
            <v>生命信息与仪器工程学院</v>
          </cell>
          <cell r="J350">
            <v>0</v>
          </cell>
        </row>
        <row r="351">
          <cell r="G351" t="str">
            <v>(2016-2017-2)-B1904300-41408-1</v>
          </cell>
          <cell r="H351" t="str">
            <v>14194811</v>
          </cell>
          <cell r="I351" t="str">
            <v>生命信息与仪器工程学院</v>
          </cell>
          <cell r="J351">
            <v>1</v>
          </cell>
        </row>
        <row r="352">
          <cell r="G352" t="str">
            <v>(2016-2017-2)-C1901760-41255-1</v>
          </cell>
          <cell r="H352" t="str">
            <v>14196111,14196112</v>
          </cell>
          <cell r="I352" t="str">
            <v>生命信息与仪器工程学院</v>
          </cell>
          <cell r="J352">
            <v>0</v>
          </cell>
        </row>
        <row r="353">
          <cell r="G353" t="str">
            <v>(2016-2017-2)-C1903370-40582-2</v>
          </cell>
          <cell r="H353" t="str">
            <v>14194811</v>
          </cell>
          <cell r="I353" t="str">
            <v>生命信息与仪器工程学院</v>
          </cell>
          <cell r="J353">
            <v>0</v>
          </cell>
        </row>
        <row r="354">
          <cell r="G354" t="str">
            <v>(2016-2017-2)-C1903410-41765-1</v>
          </cell>
          <cell r="H354" t="str">
            <v>14198711</v>
          </cell>
          <cell r="I354" t="str">
            <v>生命信息与仪器工程学院</v>
          </cell>
          <cell r="J354">
            <v>0</v>
          </cell>
        </row>
        <row r="355">
          <cell r="G355" t="str">
            <v>(2016-2017-2)-C1903420-40582-1</v>
          </cell>
          <cell r="H355" t="str">
            <v>14194811</v>
          </cell>
          <cell r="I355" t="str">
            <v>生命信息与仪器工程学院</v>
          </cell>
          <cell r="J355">
            <v>0</v>
          </cell>
        </row>
        <row r="356">
          <cell r="G356" t="str">
            <v>(2016-2017-2)-C1903420-40582-2</v>
          </cell>
          <cell r="H356" t="str">
            <v>14198711</v>
          </cell>
          <cell r="I356" t="str">
            <v>生命信息与仪器工程学院</v>
          </cell>
          <cell r="J356">
            <v>0</v>
          </cell>
        </row>
        <row r="357">
          <cell r="G357" t="str">
            <v>(2016-2017-2)-C1904090-41326-1</v>
          </cell>
          <cell r="H357" t="str">
            <v>14194811</v>
          </cell>
          <cell r="I357" t="str">
            <v>生命信息与仪器工程学院</v>
          </cell>
          <cell r="J357">
            <v>0</v>
          </cell>
        </row>
        <row r="358">
          <cell r="G358" t="str">
            <v>(2016-2017-2)-C1904280-40582-1</v>
          </cell>
          <cell r="H358" t="str">
            <v>14198711</v>
          </cell>
          <cell r="I358" t="str">
            <v>生命信息与仪器工程学院</v>
          </cell>
          <cell r="J358">
            <v>0</v>
          </cell>
        </row>
        <row r="359">
          <cell r="G359" t="str">
            <v>(2016-2017-2)-C1904300-41408-1</v>
          </cell>
          <cell r="H359" t="str">
            <v>14184111,14184112</v>
          </cell>
          <cell r="I359" t="str">
            <v>生命信息与仪器工程学院</v>
          </cell>
          <cell r="J359">
            <v>0</v>
          </cell>
        </row>
        <row r="360">
          <cell r="G360" t="str">
            <v>(2016-2017-2)-C1904300-41408-2</v>
          </cell>
          <cell r="H360" t="str">
            <v>14198711</v>
          </cell>
          <cell r="I360" t="str">
            <v>生命信息与仪器工程学院</v>
          </cell>
          <cell r="J360">
            <v>0</v>
          </cell>
        </row>
        <row r="361">
          <cell r="G361" t="str">
            <v>(2016-2017-2)-C1904380-41043-1</v>
          </cell>
          <cell r="H361" t="str">
            <v>14196111,14196112</v>
          </cell>
          <cell r="I361" t="str">
            <v>生命信息与仪器工程学院</v>
          </cell>
          <cell r="J361">
            <v>0</v>
          </cell>
        </row>
        <row r="362">
          <cell r="G362" t="str">
            <v>(2016-2017-2)-C1904510-41594-1</v>
          </cell>
          <cell r="H362" t="str">
            <v>14198711</v>
          </cell>
          <cell r="I362" t="str">
            <v>生命信息与仪器工程学院</v>
          </cell>
          <cell r="J362">
            <v>2</v>
          </cell>
        </row>
        <row r="363">
          <cell r="G363" t="str">
            <v>(2016-2017-2)-C1904520-41645-1</v>
          </cell>
          <cell r="H363" t="str">
            <v>14198711</v>
          </cell>
          <cell r="I363" t="str">
            <v>生命信息与仪器工程学院</v>
          </cell>
          <cell r="J363">
            <v>0</v>
          </cell>
        </row>
        <row r="364">
          <cell r="G364" t="str">
            <v>(2016-2017-2)-C1904540-41645-1</v>
          </cell>
          <cell r="H364" t="str">
            <v>14194811</v>
          </cell>
          <cell r="I364" t="str">
            <v>生命信息与仪器工程学院</v>
          </cell>
          <cell r="J364">
            <v>0</v>
          </cell>
        </row>
        <row r="365">
          <cell r="G365" t="str">
            <v>(2016-2017-2)-C1905200-40144-1</v>
          </cell>
          <cell r="H365" t="str">
            <v>14196111,14196112</v>
          </cell>
          <cell r="I365" t="str">
            <v>生命信息与仪器工程学院</v>
          </cell>
          <cell r="J365">
            <v>0</v>
          </cell>
        </row>
        <row r="366">
          <cell r="G366" t="str">
            <v>(2016-2017-2)-C1905200-40144-2</v>
          </cell>
          <cell r="H366" t="str">
            <v>14194811</v>
          </cell>
          <cell r="I366" t="str">
            <v>生命信息与仪器工程学院</v>
          </cell>
          <cell r="J366">
            <v>0</v>
          </cell>
        </row>
        <row r="367">
          <cell r="G367" t="str">
            <v>(2016-2017-2)-C1999005-40077-1</v>
          </cell>
          <cell r="H367" t="str">
            <v/>
          </cell>
          <cell r="I367" t="str">
            <v>生命信息与仪器工程学院</v>
          </cell>
          <cell r="J367">
            <v>0</v>
          </cell>
        </row>
        <row r="368">
          <cell r="G368" t="str">
            <v>(2016-2017-2)-C1999006-41158-2</v>
          </cell>
          <cell r="H368" t="str">
            <v/>
          </cell>
          <cell r="I368" t="str">
            <v>生命信息与仪器工程学院</v>
          </cell>
          <cell r="J368">
            <v>0</v>
          </cell>
        </row>
        <row r="369">
          <cell r="G369" t="str">
            <v>(2016-2017-2)-C1999009-41785-1</v>
          </cell>
          <cell r="H369" t="str">
            <v/>
          </cell>
          <cell r="I369" t="str">
            <v>生命信息与仪器工程学院</v>
          </cell>
          <cell r="J369">
            <v>0</v>
          </cell>
        </row>
        <row r="371">
          <cell r="G371" t="str">
            <v>(2016-2017-2)-B0102120-40835-1</v>
          </cell>
          <cell r="H371" t="str">
            <v>14038511</v>
          </cell>
          <cell r="I371" t="str">
            <v>机械工程学院</v>
          </cell>
          <cell r="J371">
            <v>0</v>
          </cell>
        </row>
        <row r="372">
          <cell r="G372" t="str">
            <v>(2016-2017-2)-B0102520-01039-1</v>
          </cell>
          <cell r="H372" t="str">
            <v>14010114</v>
          </cell>
          <cell r="I372" t="str">
            <v>机械工程学院</v>
          </cell>
          <cell r="J372">
            <v>0</v>
          </cell>
        </row>
        <row r="373">
          <cell r="G373" t="str">
            <v>(2016-2017-2)-B0102640-01061-1</v>
          </cell>
          <cell r="H373" t="str">
            <v>14019711</v>
          </cell>
          <cell r="I373" t="str">
            <v>机械工程学院</v>
          </cell>
          <cell r="J373">
            <v>0</v>
          </cell>
        </row>
        <row r="374">
          <cell r="G374" t="str">
            <v>(2016-2017-2)-B0102650-41096-1</v>
          </cell>
          <cell r="H374" t="str">
            <v>14010114</v>
          </cell>
          <cell r="I374" t="str">
            <v>机械工程学院</v>
          </cell>
          <cell r="J374">
            <v>0</v>
          </cell>
        </row>
        <row r="375">
          <cell r="G375" t="str">
            <v>(2016-2017-2)-B0102680-41017-1</v>
          </cell>
          <cell r="H375" t="str">
            <v>14019711</v>
          </cell>
          <cell r="I375" t="str">
            <v>机械工程学院</v>
          </cell>
          <cell r="J375">
            <v>0</v>
          </cell>
        </row>
        <row r="376">
          <cell r="G376" t="str">
            <v>(2016-2017-2)-B0102850-40986-1</v>
          </cell>
          <cell r="H376" t="str">
            <v>14019711</v>
          </cell>
          <cell r="I376" t="str">
            <v>机械工程学院</v>
          </cell>
          <cell r="J376">
            <v>0</v>
          </cell>
        </row>
        <row r="377">
          <cell r="G377" t="str">
            <v>(2016-2017-2)-B0103620-40592-1</v>
          </cell>
          <cell r="H377" t="str">
            <v>15010113</v>
          </cell>
          <cell r="I377" t="str">
            <v>机械工程学院</v>
          </cell>
          <cell r="J377">
            <v>0</v>
          </cell>
        </row>
        <row r="378">
          <cell r="G378" t="str">
            <v>(2016-2017-2)-B0106230-41432-1</v>
          </cell>
          <cell r="H378" t="str">
            <v>14010511,14010512,14010513</v>
          </cell>
          <cell r="I378" t="str">
            <v>机械工程学院</v>
          </cell>
          <cell r="J378">
            <v>0</v>
          </cell>
        </row>
        <row r="379">
          <cell r="G379" t="str">
            <v>(2016-2017-2)-B0109080-41692-1</v>
          </cell>
          <cell r="H379" t="str">
            <v>14019011</v>
          </cell>
          <cell r="I379" t="str">
            <v>机械工程学院</v>
          </cell>
          <cell r="J379">
            <v>0</v>
          </cell>
        </row>
        <row r="380">
          <cell r="G380" t="str">
            <v>(2016-2017-2)-C0102120-40986-1</v>
          </cell>
          <cell r="H380" t="str">
            <v>14010511,14010512,14010513,14019011</v>
          </cell>
          <cell r="I380" t="str">
            <v>机械工程学院</v>
          </cell>
          <cell r="J380">
            <v>0</v>
          </cell>
        </row>
        <row r="381">
          <cell r="G381" t="str">
            <v>(2016-2017-2)-C0102840-40463-1</v>
          </cell>
          <cell r="H381" t="str">
            <v>14019011</v>
          </cell>
          <cell r="I381" t="str">
            <v>机械工程学院</v>
          </cell>
          <cell r="J381">
            <v>0</v>
          </cell>
        </row>
        <row r="382">
          <cell r="G382" t="str">
            <v>(2016-2017-2)-C0103600-40436-1</v>
          </cell>
          <cell r="H382" t="str">
            <v>14010511,14010512,14010513</v>
          </cell>
          <cell r="I382" t="str">
            <v>机械工程学院</v>
          </cell>
          <cell r="J382">
            <v>0</v>
          </cell>
        </row>
        <row r="383">
          <cell r="G383" t="str">
            <v>(2016-2017-2)-C0103610-40627-1</v>
          </cell>
          <cell r="H383" t="str">
            <v>14010113,14010114,14010115</v>
          </cell>
          <cell r="I383" t="str">
            <v>机械工程学院</v>
          </cell>
          <cell r="J383">
            <v>0</v>
          </cell>
        </row>
        <row r="384">
          <cell r="G384" t="str">
            <v>(2016-2017-2)-C0103610-40986-1</v>
          </cell>
          <cell r="H384" t="str">
            <v>14010511,14010512,14010513,14019011</v>
          </cell>
          <cell r="I384" t="str">
            <v>机械工程学院</v>
          </cell>
          <cell r="J384">
            <v>0</v>
          </cell>
        </row>
        <row r="385">
          <cell r="G385" t="str">
            <v>(2016-2017-2)-C0103610-41775-1</v>
          </cell>
          <cell r="H385" t="str">
            <v>14010111,14010112</v>
          </cell>
          <cell r="I385" t="str">
            <v>机械工程学院</v>
          </cell>
          <cell r="J385">
            <v>0</v>
          </cell>
        </row>
        <row r="386">
          <cell r="G386" t="str">
            <v>(2016-2017-2)-C0103680-01061-1</v>
          </cell>
          <cell r="H386" t="str">
            <v>14010511,14010512,14010513</v>
          </cell>
          <cell r="I386" t="str">
            <v>机械工程学院</v>
          </cell>
          <cell r="J386">
            <v>0</v>
          </cell>
        </row>
        <row r="387">
          <cell r="G387" t="str">
            <v>(2016-2017-2)-C0000120-32021-1</v>
          </cell>
          <cell r="H387" t="str">
            <v>14224511</v>
          </cell>
          <cell r="I387" t="str">
            <v>图书馆</v>
          </cell>
          <cell r="J38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穿越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8"/>
  <sheetViews>
    <sheetView tabSelected="1" topLeftCell="R1" workbookViewId="0">
      <selection activeCell="AF1" sqref="AF1:AG1048576"/>
    </sheetView>
  </sheetViews>
  <sheetFormatPr defaultRowHeight="13.5"/>
  <cols>
    <col min="1" max="1" width="8.5" bestFit="1" customWidth="1"/>
    <col min="2" max="2" width="23.25" customWidth="1"/>
    <col min="3" max="3" width="6.375" customWidth="1"/>
    <col min="4" max="4" width="18.75" bestFit="1" customWidth="1"/>
    <col min="5" max="5" width="8.875" customWidth="1"/>
    <col min="6" max="6" width="7.625" bestFit="1" customWidth="1"/>
    <col min="7" max="7" width="6.375" bestFit="1" customWidth="1"/>
    <col min="8" max="8" width="4.75" bestFit="1" customWidth="1"/>
    <col min="9" max="10" width="8" hidden="1" customWidth="1"/>
    <col min="11" max="11" width="6.375" hidden="1" customWidth="1"/>
    <col min="12" max="14" width="8" hidden="1" customWidth="1"/>
    <col min="15" max="15" width="30.625" bestFit="1" customWidth="1"/>
    <col min="16" max="16" width="8" bestFit="1" customWidth="1"/>
    <col min="17" max="17" width="3.25" customWidth="1"/>
    <col min="18" max="18" width="8.125" customWidth="1"/>
    <col min="19" max="19" width="9.625" bestFit="1" customWidth="1"/>
    <col min="20" max="21" width="8" bestFit="1" customWidth="1"/>
    <col min="22" max="22" width="16.875" customWidth="1"/>
    <col min="23" max="23" width="16.375" customWidth="1"/>
    <col min="24" max="24" width="4.75" bestFit="1" customWidth="1"/>
    <col min="25" max="25" width="6.375" customWidth="1"/>
    <col min="26" max="26" width="11.375" hidden="1" customWidth="1"/>
    <col min="27" max="27" width="4.125" customWidth="1"/>
    <col min="28" max="28" width="9.375" bestFit="1" customWidth="1"/>
    <col min="29" max="29" width="4.75" bestFit="1" customWidth="1"/>
    <col min="30" max="30" width="15" customWidth="1"/>
    <col min="32" max="32" width="27.625" hidden="1" customWidth="1"/>
    <col min="33" max="33" width="0" hidden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F1" s="65" t="s">
        <v>23</v>
      </c>
      <c r="AG1" s="69" t="s">
        <v>4060</v>
      </c>
    </row>
    <row r="2" spans="1:33">
      <c r="A2" s="2" t="s">
        <v>3367</v>
      </c>
      <c r="B2" s="2" t="s">
        <v>3368</v>
      </c>
      <c r="C2" s="4">
        <v>41210</v>
      </c>
      <c r="D2" s="2" t="s">
        <v>2124</v>
      </c>
      <c r="E2" s="2" t="s">
        <v>56</v>
      </c>
      <c r="F2" s="2" t="s">
        <v>32</v>
      </c>
      <c r="G2" s="2" t="s">
        <v>33</v>
      </c>
      <c r="H2" s="3">
        <v>2</v>
      </c>
      <c r="I2" s="2" t="s">
        <v>31</v>
      </c>
      <c r="J2" s="2" t="s">
        <v>31</v>
      </c>
      <c r="K2" s="4">
        <v>32</v>
      </c>
      <c r="L2" s="4">
        <v>32</v>
      </c>
      <c r="M2" s="2" t="s">
        <v>34</v>
      </c>
      <c r="N2" s="2" t="s">
        <v>34</v>
      </c>
      <c r="O2" s="2" t="s">
        <v>3389</v>
      </c>
      <c r="P2" s="4">
        <v>20</v>
      </c>
      <c r="Q2" s="2" t="s">
        <v>34</v>
      </c>
      <c r="R2" s="2" t="s">
        <v>345</v>
      </c>
      <c r="S2" s="2" t="s">
        <v>346</v>
      </c>
      <c r="T2" s="2" t="s">
        <v>62</v>
      </c>
      <c r="U2" s="2" t="s">
        <v>31</v>
      </c>
      <c r="V2" s="2" t="s">
        <v>318</v>
      </c>
      <c r="W2" s="2" t="s">
        <v>515</v>
      </c>
      <c r="X2" s="3">
        <v>1</v>
      </c>
      <c r="Y2" s="2" t="s">
        <v>48</v>
      </c>
      <c r="Z2" s="2" t="s">
        <v>31</v>
      </c>
      <c r="AA2" s="4">
        <v>4</v>
      </c>
      <c r="AB2" s="2" t="s">
        <v>3989</v>
      </c>
      <c r="AC2" s="3">
        <v>2</v>
      </c>
      <c r="AD2" s="2" t="s">
        <v>31</v>
      </c>
      <c r="AF2" s="66" t="s">
        <v>515</v>
      </c>
      <c r="AG2">
        <f>COUNTIF(W:W,AF2)</f>
        <v>29</v>
      </c>
    </row>
    <row r="3" spans="1:33">
      <c r="A3" s="2" t="s">
        <v>3367</v>
      </c>
      <c r="B3" s="2" t="s">
        <v>3368</v>
      </c>
      <c r="C3" s="4">
        <v>41210</v>
      </c>
      <c r="D3" s="2" t="s">
        <v>2124</v>
      </c>
      <c r="E3" s="2" t="s">
        <v>56</v>
      </c>
      <c r="F3" s="2" t="s">
        <v>32</v>
      </c>
      <c r="G3" s="2" t="s">
        <v>33</v>
      </c>
      <c r="H3" s="3">
        <v>2</v>
      </c>
      <c r="I3" s="2" t="s">
        <v>31</v>
      </c>
      <c r="J3" s="2" t="s">
        <v>31</v>
      </c>
      <c r="K3" s="4">
        <v>32</v>
      </c>
      <c r="L3" s="4">
        <v>32</v>
      </c>
      <c r="M3" s="2" t="s">
        <v>34</v>
      </c>
      <c r="N3" s="2" t="s">
        <v>34</v>
      </c>
      <c r="O3" s="2" t="s">
        <v>3369</v>
      </c>
      <c r="P3" s="4">
        <v>20</v>
      </c>
      <c r="Q3" s="2" t="s">
        <v>34</v>
      </c>
      <c r="R3" s="2" t="s">
        <v>345</v>
      </c>
      <c r="S3" s="2" t="s">
        <v>346</v>
      </c>
      <c r="T3" s="2" t="s">
        <v>62</v>
      </c>
      <c r="U3" s="2" t="s">
        <v>31</v>
      </c>
      <c r="V3" s="2" t="s">
        <v>317</v>
      </c>
      <c r="W3" s="2" t="s">
        <v>515</v>
      </c>
      <c r="X3" s="3">
        <v>1</v>
      </c>
      <c r="Y3" s="2" t="s">
        <v>48</v>
      </c>
      <c r="Z3" s="2" t="s">
        <v>31</v>
      </c>
      <c r="AA3" s="4">
        <v>4</v>
      </c>
      <c r="AB3" s="2" t="s">
        <v>3989</v>
      </c>
      <c r="AC3" s="3">
        <v>2</v>
      </c>
      <c r="AD3" s="2" t="s">
        <v>31</v>
      </c>
      <c r="AF3" s="66" t="s">
        <v>163</v>
      </c>
      <c r="AG3" s="64">
        <f t="shared" ref="AG3:AG20" si="0">COUNTIF(W:W,AF3)</f>
        <v>26</v>
      </c>
    </row>
    <row r="4" spans="1:33">
      <c r="A4" s="2" t="s">
        <v>3133</v>
      </c>
      <c r="B4" s="2" t="s">
        <v>2309</v>
      </c>
      <c r="C4" s="4">
        <v>40478</v>
      </c>
      <c r="D4" s="2" t="s">
        <v>2310</v>
      </c>
      <c r="E4" s="2" t="s">
        <v>43</v>
      </c>
      <c r="F4" s="2" t="s">
        <v>32</v>
      </c>
      <c r="G4" s="2" t="s">
        <v>33</v>
      </c>
      <c r="H4" s="3">
        <v>2</v>
      </c>
      <c r="I4" s="2" t="s">
        <v>31</v>
      </c>
      <c r="J4" s="2" t="s">
        <v>31</v>
      </c>
      <c r="K4" s="4">
        <v>32</v>
      </c>
      <c r="L4" s="4">
        <v>32</v>
      </c>
      <c r="M4" s="2" t="s">
        <v>34</v>
      </c>
      <c r="N4" s="2" t="s">
        <v>34</v>
      </c>
      <c r="O4" s="2" t="s">
        <v>3888</v>
      </c>
      <c r="P4" s="4">
        <v>20</v>
      </c>
      <c r="Q4" s="2" t="s">
        <v>34</v>
      </c>
      <c r="R4" s="2" t="s">
        <v>345</v>
      </c>
      <c r="S4" s="2" t="s">
        <v>346</v>
      </c>
      <c r="T4" s="2" t="s">
        <v>62</v>
      </c>
      <c r="U4" s="2" t="s">
        <v>31</v>
      </c>
      <c r="V4" s="2" t="s">
        <v>318</v>
      </c>
      <c r="W4" s="2" t="s">
        <v>515</v>
      </c>
      <c r="X4" s="3">
        <v>1</v>
      </c>
      <c r="Y4" s="2" t="s">
        <v>48</v>
      </c>
      <c r="Z4" s="2" t="s">
        <v>31</v>
      </c>
      <c r="AA4" s="4">
        <v>4</v>
      </c>
      <c r="AB4" s="2" t="s">
        <v>3989</v>
      </c>
      <c r="AC4" s="3">
        <v>2</v>
      </c>
      <c r="AD4" s="2" t="s">
        <v>31</v>
      </c>
      <c r="AF4" s="66" t="s">
        <v>100</v>
      </c>
      <c r="AG4" s="64">
        <f t="shared" si="0"/>
        <v>24</v>
      </c>
    </row>
    <row r="5" spans="1:33">
      <c r="A5" s="2" t="s">
        <v>3133</v>
      </c>
      <c r="B5" s="2" t="s">
        <v>2309</v>
      </c>
      <c r="C5" s="4">
        <v>40478</v>
      </c>
      <c r="D5" s="2" t="s">
        <v>2310</v>
      </c>
      <c r="E5" s="2" t="s">
        <v>43</v>
      </c>
      <c r="F5" s="2" t="s">
        <v>32</v>
      </c>
      <c r="G5" s="2" t="s">
        <v>33</v>
      </c>
      <c r="H5" s="3">
        <v>2</v>
      </c>
      <c r="I5" s="2" t="s">
        <v>31</v>
      </c>
      <c r="J5" s="2" t="s">
        <v>31</v>
      </c>
      <c r="K5" s="4">
        <v>32</v>
      </c>
      <c r="L5" s="4">
        <v>32</v>
      </c>
      <c r="M5" s="2" t="s">
        <v>34</v>
      </c>
      <c r="N5" s="2" t="s">
        <v>34</v>
      </c>
      <c r="O5" s="2" t="s">
        <v>3286</v>
      </c>
      <c r="P5" s="4">
        <v>20</v>
      </c>
      <c r="Q5" s="2" t="s">
        <v>34</v>
      </c>
      <c r="R5" s="2" t="s">
        <v>345</v>
      </c>
      <c r="S5" s="2" t="s">
        <v>346</v>
      </c>
      <c r="T5" s="2" t="s">
        <v>62</v>
      </c>
      <c r="U5" s="2" t="s">
        <v>31</v>
      </c>
      <c r="V5" s="2" t="s">
        <v>317</v>
      </c>
      <c r="W5" s="2" t="s">
        <v>515</v>
      </c>
      <c r="X5" s="3">
        <v>1</v>
      </c>
      <c r="Y5" s="2" t="s">
        <v>48</v>
      </c>
      <c r="Z5" s="2" t="s">
        <v>31</v>
      </c>
      <c r="AA5" s="4">
        <v>4</v>
      </c>
      <c r="AB5" s="2" t="s">
        <v>3989</v>
      </c>
      <c r="AC5" s="3">
        <v>2</v>
      </c>
      <c r="AD5" s="2" t="s">
        <v>31</v>
      </c>
      <c r="AF5" s="66" t="s">
        <v>445</v>
      </c>
      <c r="AG5" s="64">
        <f t="shared" si="0"/>
        <v>24</v>
      </c>
    </row>
    <row r="6" spans="1:33">
      <c r="A6" s="2" t="s">
        <v>3351</v>
      </c>
      <c r="B6" s="2" t="s">
        <v>3352</v>
      </c>
      <c r="C6" s="4">
        <v>41801</v>
      </c>
      <c r="D6" s="2" t="s">
        <v>3353</v>
      </c>
      <c r="E6" s="2" t="s">
        <v>56</v>
      </c>
      <c r="F6" s="2" t="s">
        <v>32</v>
      </c>
      <c r="G6" s="2" t="s">
        <v>33</v>
      </c>
      <c r="H6" s="3">
        <v>2</v>
      </c>
      <c r="I6" s="2" t="s">
        <v>31</v>
      </c>
      <c r="J6" s="2" t="s">
        <v>31</v>
      </c>
      <c r="K6" s="4">
        <v>32</v>
      </c>
      <c r="L6" s="4">
        <v>32</v>
      </c>
      <c r="M6" s="2" t="s">
        <v>34</v>
      </c>
      <c r="N6" s="2" t="s">
        <v>34</v>
      </c>
      <c r="O6" s="2" t="s">
        <v>3354</v>
      </c>
      <c r="P6" s="4">
        <v>40</v>
      </c>
      <c r="Q6" s="2" t="s">
        <v>34</v>
      </c>
      <c r="R6" s="2" t="s">
        <v>345</v>
      </c>
      <c r="S6" s="2" t="s">
        <v>346</v>
      </c>
      <c r="T6" s="2" t="s">
        <v>37</v>
      </c>
      <c r="U6" s="2" t="s">
        <v>31</v>
      </c>
      <c r="V6" s="2" t="s">
        <v>3292</v>
      </c>
      <c r="W6" s="2" t="s">
        <v>515</v>
      </c>
      <c r="X6" s="3">
        <v>1</v>
      </c>
      <c r="Y6" s="2" t="s">
        <v>48</v>
      </c>
      <c r="Z6" s="2" t="s">
        <v>31</v>
      </c>
      <c r="AA6" s="4">
        <v>4</v>
      </c>
      <c r="AB6" s="2" t="s">
        <v>3989</v>
      </c>
      <c r="AC6" s="3">
        <v>2</v>
      </c>
      <c r="AD6" s="2" t="s">
        <v>31</v>
      </c>
      <c r="AF6" s="66" t="s">
        <v>40</v>
      </c>
      <c r="AG6" s="64">
        <f t="shared" si="0"/>
        <v>18</v>
      </c>
    </row>
    <row r="7" spans="1:33">
      <c r="A7" s="2" t="s">
        <v>3221</v>
      </c>
      <c r="B7" s="2" t="s">
        <v>2313</v>
      </c>
      <c r="C7" s="4">
        <v>41570</v>
      </c>
      <c r="D7" s="2" t="s">
        <v>2314</v>
      </c>
      <c r="E7" s="2" t="s">
        <v>43</v>
      </c>
      <c r="F7" s="2" t="s">
        <v>32</v>
      </c>
      <c r="G7" s="2" t="s">
        <v>33</v>
      </c>
      <c r="H7" s="3">
        <v>2</v>
      </c>
      <c r="I7" s="2" t="s">
        <v>31</v>
      </c>
      <c r="J7" s="2" t="s">
        <v>31</v>
      </c>
      <c r="K7" s="4">
        <v>32</v>
      </c>
      <c r="L7" s="4">
        <v>32</v>
      </c>
      <c r="M7" s="2" t="s">
        <v>34</v>
      </c>
      <c r="N7" s="2" t="s">
        <v>34</v>
      </c>
      <c r="O7" s="2" t="s">
        <v>3738</v>
      </c>
      <c r="P7" s="4">
        <v>10</v>
      </c>
      <c r="Q7" s="2" t="s">
        <v>34</v>
      </c>
      <c r="R7" s="2" t="s">
        <v>345</v>
      </c>
      <c r="S7" s="2" t="s">
        <v>346</v>
      </c>
      <c r="T7" s="2" t="s">
        <v>62</v>
      </c>
      <c r="U7" s="2" t="s">
        <v>31</v>
      </c>
      <c r="V7" s="2" t="s">
        <v>323</v>
      </c>
      <c r="W7" s="2" t="s">
        <v>515</v>
      </c>
      <c r="X7" s="3">
        <v>1</v>
      </c>
      <c r="Y7" s="2" t="s">
        <v>48</v>
      </c>
      <c r="Z7" s="2" t="s">
        <v>31</v>
      </c>
      <c r="AA7" s="4">
        <v>4</v>
      </c>
      <c r="AB7" s="2" t="s">
        <v>3989</v>
      </c>
      <c r="AC7" s="3">
        <v>2</v>
      </c>
      <c r="AD7" s="2" t="s">
        <v>31</v>
      </c>
      <c r="AF7" s="66" t="s">
        <v>185</v>
      </c>
      <c r="AG7" s="64">
        <f t="shared" si="0"/>
        <v>16</v>
      </c>
    </row>
    <row r="8" spans="1:33">
      <c r="A8" s="2" t="s">
        <v>3639</v>
      </c>
      <c r="B8" s="2" t="s">
        <v>3640</v>
      </c>
      <c r="C8" s="4">
        <v>41853</v>
      </c>
      <c r="D8" s="2" t="s">
        <v>3641</v>
      </c>
      <c r="E8" s="2" t="s">
        <v>56</v>
      </c>
      <c r="F8" s="2" t="s">
        <v>32</v>
      </c>
      <c r="G8" s="2" t="s">
        <v>33</v>
      </c>
      <c r="H8" s="3">
        <v>2</v>
      </c>
      <c r="I8" s="2" t="s">
        <v>31</v>
      </c>
      <c r="J8" s="2" t="s">
        <v>31</v>
      </c>
      <c r="K8" s="4">
        <v>32</v>
      </c>
      <c r="L8" s="4">
        <v>32</v>
      </c>
      <c r="M8" s="2" t="s">
        <v>34</v>
      </c>
      <c r="N8" s="2" t="s">
        <v>34</v>
      </c>
      <c r="O8" s="2" t="s">
        <v>3642</v>
      </c>
      <c r="P8" s="4">
        <v>10</v>
      </c>
      <c r="Q8" s="2" t="s">
        <v>34</v>
      </c>
      <c r="R8" s="2" t="s">
        <v>345</v>
      </c>
      <c r="S8" s="2" t="s">
        <v>346</v>
      </c>
      <c r="T8" s="2" t="s">
        <v>62</v>
      </c>
      <c r="U8" s="2" t="s">
        <v>31</v>
      </c>
      <c r="V8" s="2" t="s">
        <v>323</v>
      </c>
      <c r="W8" s="2" t="s">
        <v>515</v>
      </c>
      <c r="X8" s="3">
        <v>1</v>
      </c>
      <c r="Y8" s="2" t="s">
        <v>48</v>
      </c>
      <c r="Z8" s="2" t="s">
        <v>31</v>
      </c>
      <c r="AA8" s="4">
        <v>4</v>
      </c>
      <c r="AB8" s="2" t="s">
        <v>3989</v>
      </c>
      <c r="AC8" s="3">
        <v>2</v>
      </c>
      <c r="AD8" s="2" t="s">
        <v>31</v>
      </c>
      <c r="AF8" s="66" t="s">
        <v>540</v>
      </c>
      <c r="AG8" s="64">
        <f t="shared" si="0"/>
        <v>22</v>
      </c>
    </row>
    <row r="9" spans="1:33">
      <c r="A9" s="2" t="s">
        <v>2259</v>
      </c>
      <c r="B9" s="2" t="s">
        <v>944</v>
      </c>
      <c r="C9" s="4">
        <v>41448</v>
      </c>
      <c r="D9" s="2" t="s">
        <v>3595</v>
      </c>
      <c r="E9" s="2" t="s">
        <v>56</v>
      </c>
      <c r="F9" s="2" t="s">
        <v>32</v>
      </c>
      <c r="G9" s="2" t="s">
        <v>33</v>
      </c>
      <c r="H9" s="3">
        <v>2</v>
      </c>
      <c r="I9" s="2" t="s">
        <v>31</v>
      </c>
      <c r="J9" s="2" t="s">
        <v>31</v>
      </c>
      <c r="K9" s="4">
        <v>32</v>
      </c>
      <c r="L9" s="4">
        <v>32</v>
      </c>
      <c r="M9" s="2" t="s">
        <v>34</v>
      </c>
      <c r="N9" s="2" t="s">
        <v>34</v>
      </c>
      <c r="O9" s="2" t="s">
        <v>3622</v>
      </c>
      <c r="P9" s="4">
        <v>9</v>
      </c>
      <c r="Q9" s="2" t="s">
        <v>34</v>
      </c>
      <c r="R9" s="2" t="s">
        <v>345</v>
      </c>
      <c r="S9" s="2" t="s">
        <v>346</v>
      </c>
      <c r="T9" s="2" t="s">
        <v>62</v>
      </c>
      <c r="U9" s="2" t="s">
        <v>31</v>
      </c>
      <c r="V9" s="2" t="s">
        <v>3623</v>
      </c>
      <c r="W9" s="2" t="s">
        <v>515</v>
      </c>
      <c r="X9" s="3">
        <v>1</v>
      </c>
      <c r="Y9" s="2" t="s">
        <v>48</v>
      </c>
      <c r="Z9" s="2" t="s">
        <v>31</v>
      </c>
      <c r="AA9" s="4">
        <v>4</v>
      </c>
      <c r="AB9" s="2" t="s">
        <v>3989</v>
      </c>
      <c r="AC9" s="3">
        <v>2</v>
      </c>
      <c r="AD9" s="2" t="s">
        <v>31</v>
      </c>
      <c r="AF9" s="66" t="s">
        <v>256</v>
      </c>
      <c r="AG9" s="64">
        <f t="shared" si="0"/>
        <v>26</v>
      </c>
    </row>
    <row r="10" spans="1:33">
      <c r="A10" s="2" t="s">
        <v>3150</v>
      </c>
      <c r="B10" s="2" t="s">
        <v>2319</v>
      </c>
      <c r="C10" s="4">
        <v>40086</v>
      </c>
      <c r="D10" s="2" t="s">
        <v>2320</v>
      </c>
      <c r="E10" s="2" t="s">
        <v>43</v>
      </c>
      <c r="F10" s="2" t="s">
        <v>32</v>
      </c>
      <c r="G10" s="2" t="s">
        <v>33</v>
      </c>
      <c r="H10" s="3">
        <v>2</v>
      </c>
      <c r="I10" s="2" t="s">
        <v>31</v>
      </c>
      <c r="J10" s="2" t="s">
        <v>31</v>
      </c>
      <c r="K10" s="4">
        <v>32</v>
      </c>
      <c r="L10" s="4">
        <v>32</v>
      </c>
      <c r="M10" s="2" t="s">
        <v>34</v>
      </c>
      <c r="N10" s="2" t="s">
        <v>34</v>
      </c>
      <c r="O10" s="2" t="s">
        <v>3858</v>
      </c>
      <c r="P10" s="4">
        <v>9</v>
      </c>
      <c r="Q10" s="2" t="s">
        <v>34</v>
      </c>
      <c r="R10" s="2" t="s">
        <v>345</v>
      </c>
      <c r="S10" s="2" t="s">
        <v>346</v>
      </c>
      <c r="T10" s="2" t="s">
        <v>62</v>
      </c>
      <c r="U10" s="2" t="s">
        <v>31</v>
      </c>
      <c r="V10" s="2" t="s">
        <v>3623</v>
      </c>
      <c r="W10" s="2" t="s">
        <v>515</v>
      </c>
      <c r="X10" s="3">
        <v>1</v>
      </c>
      <c r="Y10" s="2" t="s">
        <v>48</v>
      </c>
      <c r="Z10" s="2" t="s">
        <v>31</v>
      </c>
      <c r="AA10" s="4">
        <v>4</v>
      </c>
      <c r="AB10" s="2" t="s">
        <v>3989</v>
      </c>
      <c r="AC10" s="3">
        <v>2</v>
      </c>
      <c r="AD10" s="2" t="s">
        <v>31</v>
      </c>
      <c r="AF10" s="66" t="s">
        <v>596</v>
      </c>
      <c r="AG10" s="64">
        <f t="shared" si="0"/>
        <v>7</v>
      </c>
    </row>
    <row r="11" spans="1:33">
      <c r="A11" s="2" t="s">
        <v>3175</v>
      </c>
      <c r="B11" s="2" t="s">
        <v>2322</v>
      </c>
      <c r="C11" s="4">
        <v>41847</v>
      </c>
      <c r="D11" s="2" t="s">
        <v>3361</v>
      </c>
      <c r="E11" s="2" t="s">
        <v>56</v>
      </c>
      <c r="F11" s="2" t="s">
        <v>61</v>
      </c>
      <c r="G11" s="2" t="s">
        <v>33</v>
      </c>
      <c r="H11" s="3">
        <v>2.5</v>
      </c>
      <c r="I11" s="2" t="s">
        <v>31</v>
      </c>
      <c r="J11" s="2" t="s">
        <v>31</v>
      </c>
      <c r="K11" s="4">
        <v>40</v>
      </c>
      <c r="L11" s="4">
        <v>40</v>
      </c>
      <c r="M11" s="2" t="s">
        <v>34</v>
      </c>
      <c r="N11" s="2" t="s">
        <v>34</v>
      </c>
      <c r="O11" s="2" t="s">
        <v>3362</v>
      </c>
      <c r="P11" s="4">
        <v>27</v>
      </c>
      <c r="Q11" s="2" t="s">
        <v>34</v>
      </c>
      <c r="R11" s="2" t="s">
        <v>345</v>
      </c>
      <c r="S11" s="2" t="s">
        <v>346</v>
      </c>
      <c r="T11" s="2" t="s">
        <v>62</v>
      </c>
      <c r="U11" s="2" t="s">
        <v>31</v>
      </c>
      <c r="V11" s="2" t="s">
        <v>3363</v>
      </c>
      <c r="W11" s="2" t="s">
        <v>515</v>
      </c>
      <c r="X11" s="3">
        <v>1</v>
      </c>
      <c r="Y11" s="2" t="s">
        <v>48</v>
      </c>
      <c r="Z11" s="2" t="s">
        <v>31</v>
      </c>
      <c r="AA11" s="4">
        <v>4</v>
      </c>
      <c r="AB11" s="2" t="s">
        <v>3989</v>
      </c>
      <c r="AC11" s="3">
        <v>2</v>
      </c>
      <c r="AD11" s="2" t="s">
        <v>31</v>
      </c>
      <c r="AF11" s="66" t="s">
        <v>419</v>
      </c>
      <c r="AG11" s="64">
        <f t="shared" si="0"/>
        <v>23</v>
      </c>
    </row>
    <row r="12" spans="1:33">
      <c r="A12" s="2" t="s">
        <v>3129</v>
      </c>
      <c r="B12" s="2" t="s">
        <v>2324</v>
      </c>
      <c r="C12" s="4">
        <v>41847</v>
      </c>
      <c r="D12" s="2" t="s">
        <v>3708</v>
      </c>
      <c r="E12" s="2" t="s">
        <v>56</v>
      </c>
      <c r="F12" s="2" t="s">
        <v>61</v>
      </c>
      <c r="G12" s="2" t="s">
        <v>33</v>
      </c>
      <c r="H12" s="3">
        <v>3</v>
      </c>
      <c r="I12" s="2" t="s">
        <v>31</v>
      </c>
      <c r="J12" s="2" t="s">
        <v>31</v>
      </c>
      <c r="K12" s="4">
        <v>48</v>
      </c>
      <c r="L12" s="4">
        <v>48</v>
      </c>
      <c r="M12" s="2" t="s">
        <v>34</v>
      </c>
      <c r="N12" s="2" t="s">
        <v>34</v>
      </c>
      <c r="O12" s="2" t="s">
        <v>3709</v>
      </c>
      <c r="P12" s="4">
        <v>9</v>
      </c>
      <c r="Q12" s="2" t="s">
        <v>34</v>
      </c>
      <c r="R12" s="2" t="s">
        <v>345</v>
      </c>
      <c r="S12" s="2" t="s">
        <v>346</v>
      </c>
      <c r="T12" s="2" t="s">
        <v>62</v>
      </c>
      <c r="U12" s="2" t="s">
        <v>31</v>
      </c>
      <c r="V12" s="2" t="s">
        <v>3623</v>
      </c>
      <c r="W12" s="2" t="s">
        <v>515</v>
      </c>
      <c r="X12" s="3">
        <v>1</v>
      </c>
      <c r="Y12" s="2" t="s">
        <v>48</v>
      </c>
      <c r="Z12" s="2" t="s">
        <v>31</v>
      </c>
      <c r="AA12" s="4">
        <v>4</v>
      </c>
      <c r="AB12" s="2" t="s">
        <v>3989</v>
      </c>
      <c r="AC12" s="3">
        <v>2</v>
      </c>
      <c r="AD12" s="2" t="s">
        <v>31</v>
      </c>
      <c r="AF12" s="66" t="s">
        <v>506</v>
      </c>
      <c r="AG12" s="64">
        <f t="shared" si="0"/>
        <v>12</v>
      </c>
    </row>
    <row r="13" spans="1:33">
      <c r="A13" s="2" t="s">
        <v>3136</v>
      </c>
      <c r="B13" s="2" t="s">
        <v>1200</v>
      </c>
      <c r="C13" s="4">
        <v>41864</v>
      </c>
      <c r="D13" s="2" t="s">
        <v>3927</v>
      </c>
      <c r="E13" s="2" t="s">
        <v>56</v>
      </c>
      <c r="F13" s="2" t="s">
        <v>32</v>
      </c>
      <c r="G13" s="2" t="s">
        <v>33</v>
      </c>
      <c r="H13" s="3">
        <v>2</v>
      </c>
      <c r="I13" s="2" t="s">
        <v>31</v>
      </c>
      <c r="J13" s="2" t="s">
        <v>31</v>
      </c>
      <c r="K13" s="4">
        <v>32</v>
      </c>
      <c r="L13" s="4">
        <v>32</v>
      </c>
      <c r="M13" s="2" t="s">
        <v>34</v>
      </c>
      <c r="N13" s="2" t="s">
        <v>34</v>
      </c>
      <c r="O13" s="2" t="s">
        <v>3928</v>
      </c>
      <c r="P13" s="4">
        <v>10</v>
      </c>
      <c r="Q13" s="2" t="s">
        <v>34</v>
      </c>
      <c r="R13" s="2" t="s">
        <v>855</v>
      </c>
      <c r="S13" s="2" t="s">
        <v>856</v>
      </c>
      <c r="T13" s="2" t="s">
        <v>37</v>
      </c>
      <c r="U13" s="2" t="s">
        <v>31</v>
      </c>
      <c r="V13" s="2" t="s">
        <v>323</v>
      </c>
      <c r="W13" s="2" t="s">
        <v>515</v>
      </c>
      <c r="X13" s="3">
        <v>1</v>
      </c>
      <c r="Y13" s="2" t="s">
        <v>48</v>
      </c>
      <c r="Z13" s="2" t="s">
        <v>31</v>
      </c>
      <c r="AA13" s="4">
        <v>4</v>
      </c>
      <c r="AB13" s="2" t="s">
        <v>3989</v>
      </c>
      <c r="AC13" s="3">
        <v>2</v>
      </c>
      <c r="AD13" s="2" t="s">
        <v>31</v>
      </c>
      <c r="AF13" s="66" t="s">
        <v>464</v>
      </c>
      <c r="AG13" s="64">
        <f t="shared" si="0"/>
        <v>29</v>
      </c>
    </row>
    <row r="14" spans="1:33">
      <c r="A14" s="2" t="s">
        <v>3492</v>
      </c>
      <c r="B14" s="2" t="s">
        <v>3493</v>
      </c>
      <c r="C14" s="4">
        <v>41327</v>
      </c>
      <c r="D14" s="2" t="s">
        <v>3494</v>
      </c>
      <c r="E14" s="2" t="s">
        <v>43</v>
      </c>
      <c r="F14" s="2" t="s">
        <v>32</v>
      </c>
      <c r="G14" s="2" t="s">
        <v>33</v>
      </c>
      <c r="H14" s="3">
        <v>2</v>
      </c>
      <c r="I14" s="2" t="s">
        <v>31</v>
      </c>
      <c r="J14" s="2" t="s">
        <v>31</v>
      </c>
      <c r="K14" s="4">
        <v>32</v>
      </c>
      <c r="L14" s="4">
        <v>28</v>
      </c>
      <c r="M14" s="4">
        <v>4</v>
      </c>
      <c r="N14" s="2" t="s">
        <v>34</v>
      </c>
      <c r="O14" s="2" t="s">
        <v>3495</v>
      </c>
      <c r="P14" s="4">
        <v>40</v>
      </c>
      <c r="Q14" s="2" t="s">
        <v>34</v>
      </c>
      <c r="R14" s="2" t="s">
        <v>855</v>
      </c>
      <c r="S14" s="2" t="s">
        <v>856</v>
      </c>
      <c r="T14" s="2" t="s">
        <v>37</v>
      </c>
      <c r="U14" s="2" t="s">
        <v>31</v>
      </c>
      <c r="V14" s="2" t="s">
        <v>3292</v>
      </c>
      <c r="W14" s="2" t="s">
        <v>515</v>
      </c>
      <c r="X14" s="3">
        <v>1</v>
      </c>
      <c r="Y14" s="2" t="s">
        <v>48</v>
      </c>
      <c r="Z14" s="2" t="s">
        <v>31</v>
      </c>
      <c r="AA14" s="4">
        <v>4</v>
      </c>
      <c r="AB14" s="2" t="s">
        <v>3989</v>
      </c>
      <c r="AC14" s="3">
        <v>2</v>
      </c>
      <c r="AD14" s="2" t="s">
        <v>31</v>
      </c>
      <c r="AF14" s="66" t="s">
        <v>325</v>
      </c>
      <c r="AG14" s="64">
        <f t="shared" si="0"/>
        <v>29</v>
      </c>
    </row>
    <row r="15" spans="1:33">
      <c r="A15" s="2" t="s">
        <v>1957</v>
      </c>
      <c r="B15" s="2" t="s">
        <v>1958</v>
      </c>
      <c r="C15" s="4">
        <v>40957</v>
      </c>
      <c r="D15" s="2" t="s">
        <v>1959</v>
      </c>
      <c r="E15" s="2" t="s">
        <v>43</v>
      </c>
      <c r="F15" s="2" t="s">
        <v>32</v>
      </c>
      <c r="G15" s="2" t="s">
        <v>33</v>
      </c>
      <c r="H15" s="3">
        <v>2</v>
      </c>
      <c r="I15" s="2" t="s">
        <v>31</v>
      </c>
      <c r="J15" s="2" t="s">
        <v>31</v>
      </c>
      <c r="K15" s="4">
        <v>32</v>
      </c>
      <c r="L15" s="4">
        <v>32</v>
      </c>
      <c r="M15" s="2" t="s">
        <v>34</v>
      </c>
      <c r="N15" s="2" t="s">
        <v>34</v>
      </c>
      <c r="O15" s="2" t="s">
        <v>3291</v>
      </c>
      <c r="P15" s="4">
        <v>40</v>
      </c>
      <c r="Q15" s="2" t="s">
        <v>34</v>
      </c>
      <c r="R15" s="2" t="s">
        <v>855</v>
      </c>
      <c r="S15" s="2" t="s">
        <v>856</v>
      </c>
      <c r="T15" s="2" t="s">
        <v>37</v>
      </c>
      <c r="U15" s="2" t="s">
        <v>31</v>
      </c>
      <c r="V15" s="2" t="s">
        <v>3292</v>
      </c>
      <c r="W15" s="2" t="s">
        <v>515</v>
      </c>
      <c r="X15" s="3">
        <v>1</v>
      </c>
      <c r="Y15" s="2" t="s">
        <v>48</v>
      </c>
      <c r="Z15" s="2" t="s">
        <v>31</v>
      </c>
      <c r="AA15" s="4">
        <v>4</v>
      </c>
      <c r="AB15" s="2" t="s">
        <v>3989</v>
      </c>
      <c r="AC15" s="3">
        <v>2</v>
      </c>
      <c r="AD15" s="2" t="s">
        <v>31</v>
      </c>
      <c r="AF15" s="66" t="s">
        <v>369</v>
      </c>
      <c r="AG15" s="64">
        <f t="shared" si="0"/>
        <v>6</v>
      </c>
    </row>
    <row r="16" spans="1:33">
      <c r="A16" s="2" t="s">
        <v>3149</v>
      </c>
      <c r="B16" s="2" t="s">
        <v>2334</v>
      </c>
      <c r="C16" s="4">
        <v>41730</v>
      </c>
      <c r="D16" s="2" t="s">
        <v>1704</v>
      </c>
      <c r="E16" s="2" t="s">
        <v>56</v>
      </c>
      <c r="F16" s="2" t="s">
        <v>32</v>
      </c>
      <c r="G16" s="2" t="s">
        <v>33</v>
      </c>
      <c r="H16" s="3">
        <v>2</v>
      </c>
      <c r="I16" s="2" t="s">
        <v>31</v>
      </c>
      <c r="J16" s="2" t="s">
        <v>31</v>
      </c>
      <c r="K16" s="4">
        <v>32</v>
      </c>
      <c r="L16" s="4">
        <v>10</v>
      </c>
      <c r="M16" s="2" t="s">
        <v>34</v>
      </c>
      <c r="N16" s="2" t="s">
        <v>34</v>
      </c>
      <c r="O16" s="2" t="s">
        <v>3597</v>
      </c>
      <c r="P16" s="4">
        <v>40</v>
      </c>
      <c r="Q16" s="2" t="s">
        <v>34</v>
      </c>
      <c r="R16" s="2" t="s">
        <v>855</v>
      </c>
      <c r="S16" s="2" t="s">
        <v>856</v>
      </c>
      <c r="T16" s="2" t="s">
        <v>37</v>
      </c>
      <c r="U16" s="2" t="s">
        <v>31</v>
      </c>
      <c r="V16" s="2" t="s">
        <v>3292</v>
      </c>
      <c r="W16" s="2" t="s">
        <v>515</v>
      </c>
      <c r="X16" s="3">
        <v>1</v>
      </c>
      <c r="Y16" s="2" t="s">
        <v>48</v>
      </c>
      <c r="Z16" s="2" t="s">
        <v>31</v>
      </c>
      <c r="AA16" s="4">
        <v>4</v>
      </c>
      <c r="AB16" s="2" t="s">
        <v>3989</v>
      </c>
      <c r="AC16" s="3">
        <v>2</v>
      </c>
      <c r="AD16" s="2" t="s">
        <v>31</v>
      </c>
      <c r="AF16" s="66" t="s">
        <v>605</v>
      </c>
      <c r="AG16" s="64">
        <f t="shared" si="0"/>
        <v>7</v>
      </c>
    </row>
    <row r="17" spans="1:33">
      <c r="A17" s="2" t="s">
        <v>3214</v>
      </c>
      <c r="B17" s="2" t="s">
        <v>2336</v>
      </c>
      <c r="C17" s="4">
        <v>40994</v>
      </c>
      <c r="D17" s="2" t="s">
        <v>3785</v>
      </c>
      <c r="E17" s="2" t="s">
        <v>95</v>
      </c>
      <c r="F17" s="2" t="s">
        <v>32</v>
      </c>
      <c r="G17" s="2" t="s">
        <v>33</v>
      </c>
      <c r="H17" s="3">
        <v>2</v>
      </c>
      <c r="I17" s="2" t="s">
        <v>31</v>
      </c>
      <c r="J17" s="2" t="s">
        <v>31</v>
      </c>
      <c r="K17" s="4">
        <v>32</v>
      </c>
      <c r="L17" s="4">
        <v>32</v>
      </c>
      <c r="M17" s="2" t="s">
        <v>34</v>
      </c>
      <c r="N17" s="2" t="s">
        <v>34</v>
      </c>
      <c r="O17" s="2" t="s">
        <v>3786</v>
      </c>
      <c r="P17" s="4">
        <v>40</v>
      </c>
      <c r="Q17" s="2" t="s">
        <v>34</v>
      </c>
      <c r="R17" s="2" t="s">
        <v>855</v>
      </c>
      <c r="S17" s="2" t="s">
        <v>856</v>
      </c>
      <c r="T17" s="2" t="s">
        <v>37</v>
      </c>
      <c r="U17" s="2" t="s">
        <v>31</v>
      </c>
      <c r="V17" s="2" t="s">
        <v>3292</v>
      </c>
      <c r="W17" s="2" t="s">
        <v>515</v>
      </c>
      <c r="X17" s="3">
        <v>1</v>
      </c>
      <c r="Y17" s="2" t="s">
        <v>48</v>
      </c>
      <c r="Z17" s="2" t="s">
        <v>31</v>
      </c>
      <c r="AA17" s="4">
        <v>4</v>
      </c>
      <c r="AB17" s="2" t="s">
        <v>3989</v>
      </c>
      <c r="AC17" s="3">
        <v>2</v>
      </c>
      <c r="AD17" s="2" t="s">
        <v>31</v>
      </c>
      <c r="AF17" s="66" t="s">
        <v>3992</v>
      </c>
      <c r="AG17" s="64">
        <f t="shared" si="0"/>
        <v>1</v>
      </c>
    </row>
    <row r="18" spans="1:33">
      <c r="A18" s="2" t="s">
        <v>3220</v>
      </c>
      <c r="B18" s="2" t="s">
        <v>2338</v>
      </c>
      <c r="C18" s="4">
        <v>41494</v>
      </c>
      <c r="D18" s="2" t="s">
        <v>3969</v>
      </c>
      <c r="E18" s="2" t="s">
        <v>43</v>
      </c>
      <c r="F18" s="2" t="s">
        <v>32</v>
      </c>
      <c r="G18" s="2" t="s">
        <v>33</v>
      </c>
      <c r="H18" s="3">
        <v>2</v>
      </c>
      <c r="I18" s="2" t="s">
        <v>31</v>
      </c>
      <c r="J18" s="2" t="s">
        <v>31</v>
      </c>
      <c r="K18" s="4">
        <v>32</v>
      </c>
      <c r="L18" s="4">
        <v>32</v>
      </c>
      <c r="M18" s="4">
        <v>0</v>
      </c>
      <c r="N18" s="2" t="s">
        <v>34</v>
      </c>
      <c r="O18" s="2" t="s">
        <v>3970</v>
      </c>
      <c r="P18" s="4">
        <v>19</v>
      </c>
      <c r="Q18" s="2" t="s">
        <v>34</v>
      </c>
      <c r="R18" s="2" t="s">
        <v>855</v>
      </c>
      <c r="S18" s="2" t="s">
        <v>856</v>
      </c>
      <c r="T18" s="2" t="s">
        <v>37</v>
      </c>
      <c r="U18" s="2" t="s">
        <v>31</v>
      </c>
      <c r="V18" s="2" t="s">
        <v>3971</v>
      </c>
      <c r="W18" s="2" t="s">
        <v>515</v>
      </c>
      <c r="X18" s="3">
        <v>1</v>
      </c>
      <c r="Y18" s="2" t="s">
        <v>48</v>
      </c>
      <c r="Z18" s="2" t="s">
        <v>31</v>
      </c>
      <c r="AA18" s="4">
        <v>4</v>
      </c>
      <c r="AB18" s="2" t="s">
        <v>3989</v>
      </c>
      <c r="AC18" s="3">
        <v>2</v>
      </c>
      <c r="AD18" s="2" t="s">
        <v>4051</v>
      </c>
      <c r="AF18" s="66" t="s">
        <v>4001</v>
      </c>
      <c r="AG18" s="64">
        <f t="shared" si="0"/>
        <v>3</v>
      </c>
    </row>
    <row r="19" spans="1:33">
      <c r="A19" s="2" t="s">
        <v>3153</v>
      </c>
      <c r="B19" s="2" t="s">
        <v>2341</v>
      </c>
      <c r="C19" s="4">
        <v>40957</v>
      </c>
      <c r="D19" s="2" t="s">
        <v>1959</v>
      </c>
      <c r="E19" s="2" t="s">
        <v>43</v>
      </c>
      <c r="F19" s="2" t="s">
        <v>32</v>
      </c>
      <c r="G19" s="2" t="s">
        <v>33</v>
      </c>
      <c r="H19" s="3">
        <v>1</v>
      </c>
      <c r="I19" s="2" t="s">
        <v>31</v>
      </c>
      <c r="J19" s="2" t="s">
        <v>31</v>
      </c>
      <c r="K19" s="4">
        <v>16</v>
      </c>
      <c r="L19" s="4">
        <v>16</v>
      </c>
      <c r="M19" s="2" t="s">
        <v>34</v>
      </c>
      <c r="N19" s="2" t="s">
        <v>34</v>
      </c>
      <c r="O19" s="2" t="s">
        <v>3609</v>
      </c>
      <c r="P19" s="4">
        <v>40</v>
      </c>
      <c r="Q19" s="2" t="s">
        <v>34</v>
      </c>
      <c r="R19" s="2" t="s">
        <v>855</v>
      </c>
      <c r="S19" s="2" t="s">
        <v>856</v>
      </c>
      <c r="T19" s="2" t="s">
        <v>37</v>
      </c>
      <c r="U19" s="2" t="s">
        <v>31</v>
      </c>
      <c r="V19" s="2" t="s">
        <v>3292</v>
      </c>
      <c r="W19" s="2" t="s">
        <v>515</v>
      </c>
      <c r="X19" s="3">
        <v>1</v>
      </c>
      <c r="Y19" s="2" t="s">
        <v>48</v>
      </c>
      <c r="Z19" s="2" t="s">
        <v>31</v>
      </c>
      <c r="AA19" s="4">
        <v>4</v>
      </c>
      <c r="AB19" s="2" t="s">
        <v>3989</v>
      </c>
      <c r="AC19" s="3">
        <v>2</v>
      </c>
      <c r="AD19" s="2" t="s">
        <v>31</v>
      </c>
      <c r="AF19" s="66" t="s">
        <v>237</v>
      </c>
      <c r="AG19" s="64">
        <f t="shared" si="0"/>
        <v>15</v>
      </c>
    </row>
    <row r="20" spans="1:33">
      <c r="A20" s="2" t="s">
        <v>3240</v>
      </c>
      <c r="B20" s="2" t="s">
        <v>2343</v>
      </c>
      <c r="C20" s="4">
        <v>41791</v>
      </c>
      <c r="D20" s="2" t="s">
        <v>3248</v>
      </c>
      <c r="E20" s="2" t="s">
        <v>56</v>
      </c>
      <c r="F20" s="2" t="s">
        <v>32</v>
      </c>
      <c r="G20" s="2" t="s">
        <v>33</v>
      </c>
      <c r="H20" s="3">
        <v>2</v>
      </c>
      <c r="I20" s="2" t="s">
        <v>31</v>
      </c>
      <c r="J20" s="2" t="s">
        <v>31</v>
      </c>
      <c r="K20" s="4">
        <v>32</v>
      </c>
      <c r="L20" s="4">
        <v>32</v>
      </c>
      <c r="M20" s="2" t="s">
        <v>34</v>
      </c>
      <c r="N20" s="2" t="s">
        <v>34</v>
      </c>
      <c r="O20" s="2" t="s">
        <v>3249</v>
      </c>
      <c r="P20" s="4">
        <v>10</v>
      </c>
      <c r="Q20" s="2" t="s">
        <v>34</v>
      </c>
      <c r="R20" s="2" t="s">
        <v>855</v>
      </c>
      <c r="S20" s="2" t="s">
        <v>856</v>
      </c>
      <c r="T20" s="2" t="s">
        <v>37</v>
      </c>
      <c r="U20" s="2" t="s">
        <v>31</v>
      </c>
      <c r="V20" s="2" t="s">
        <v>323</v>
      </c>
      <c r="W20" s="2" t="s">
        <v>515</v>
      </c>
      <c r="X20" s="3">
        <v>1</v>
      </c>
      <c r="Y20" s="2" t="s">
        <v>48</v>
      </c>
      <c r="Z20" s="2" t="s">
        <v>31</v>
      </c>
      <c r="AA20" s="4">
        <v>4</v>
      </c>
      <c r="AB20" s="2" t="s">
        <v>3989</v>
      </c>
      <c r="AC20" s="3">
        <v>2</v>
      </c>
      <c r="AD20" s="2" t="s">
        <v>31</v>
      </c>
      <c r="AF20" s="70" t="s">
        <v>4061</v>
      </c>
      <c r="AG20">
        <f>SUM(AG2:AG19)</f>
        <v>317</v>
      </c>
    </row>
    <row r="21" spans="1:33">
      <c r="A21" s="2" t="s">
        <v>3101</v>
      </c>
      <c r="B21" s="2" t="s">
        <v>944</v>
      </c>
      <c r="C21" s="4">
        <v>41448</v>
      </c>
      <c r="D21" s="2" t="s">
        <v>3595</v>
      </c>
      <c r="E21" s="2" t="s">
        <v>56</v>
      </c>
      <c r="F21" s="2" t="s">
        <v>32</v>
      </c>
      <c r="G21" s="2" t="s">
        <v>33</v>
      </c>
      <c r="H21" s="3">
        <v>2</v>
      </c>
      <c r="I21" s="2" t="s">
        <v>31</v>
      </c>
      <c r="J21" s="2" t="s">
        <v>31</v>
      </c>
      <c r="K21" s="4">
        <v>32</v>
      </c>
      <c r="L21" s="4">
        <v>32</v>
      </c>
      <c r="M21" s="2" t="s">
        <v>34</v>
      </c>
      <c r="N21" s="2" t="s">
        <v>34</v>
      </c>
      <c r="O21" s="2" t="s">
        <v>3596</v>
      </c>
      <c r="P21" s="4">
        <v>27</v>
      </c>
      <c r="Q21" s="2" t="s">
        <v>34</v>
      </c>
      <c r="R21" s="2" t="s">
        <v>855</v>
      </c>
      <c r="S21" s="2" t="s">
        <v>856</v>
      </c>
      <c r="T21" s="2" t="s">
        <v>37</v>
      </c>
      <c r="U21" s="2" t="s">
        <v>31</v>
      </c>
      <c r="V21" s="2" t="s">
        <v>3363</v>
      </c>
      <c r="W21" s="2" t="s">
        <v>515</v>
      </c>
      <c r="X21" s="3">
        <v>1</v>
      </c>
      <c r="Y21" s="2" t="s">
        <v>48</v>
      </c>
      <c r="Z21" s="2" t="s">
        <v>31</v>
      </c>
      <c r="AA21" s="4">
        <v>4</v>
      </c>
      <c r="AB21" s="2" t="s">
        <v>3989</v>
      </c>
      <c r="AC21" s="3">
        <v>2</v>
      </c>
      <c r="AD21" s="2" t="s">
        <v>31</v>
      </c>
    </row>
    <row r="22" spans="1:33">
      <c r="A22" s="2" t="s">
        <v>3446</v>
      </c>
      <c r="B22" s="2" t="s">
        <v>3447</v>
      </c>
      <c r="C22" s="2" t="s">
        <v>3448</v>
      </c>
      <c r="D22" s="2" t="s">
        <v>3449</v>
      </c>
      <c r="E22" s="2" t="s">
        <v>43</v>
      </c>
      <c r="F22" s="2" t="s">
        <v>32</v>
      </c>
      <c r="G22" s="2" t="s">
        <v>33</v>
      </c>
      <c r="H22" s="3">
        <v>2</v>
      </c>
      <c r="I22" s="2" t="s">
        <v>31</v>
      </c>
      <c r="J22" s="2" t="s">
        <v>31</v>
      </c>
      <c r="K22" s="4">
        <v>32</v>
      </c>
      <c r="L22" s="4">
        <v>32</v>
      </c>
      <c r="M22" s="2" t="s">
        <v>34</v>
      </c>
      <c r="N22" s="2" t="s">
        <v>34</v>
      </c>
      <c r="O22" s="2" t="s">
        <v>3450</v>
      </c>
      <c r="P22" s="4">
        <v>27</v>
      </c>
      <c r="Q22" s="2" t="s">
        <v>34</v>
      </c>
      <c r="R22" s="2" t="s">
        <v>855</v>
      </c>
      <c r="S22" s="2" t="s">
        <v>856</v>
      </c>
      <c r="T22" s="2" t="s">
        <v>37</v>
      </c>
      <c r="U22" s="2" t="s">
        <v>31</v>
      </c>
      <c r="V22" s="2" t="s">
        <v>3363</v>
      </c>
      <c r="W22" s="2" t="s">
        <v>515</v>
      </c>
      <c r="X22" s="3">
        <v>1</v>
      </c>
      <c r="Y22" s="2" t="s">
        <v>48</v>
      </c>
      <c r="Z22" s="2" t="s">
        <v>31</v>
      </c>
      <c r="AA22" s="4">
        <v>4</v>
      </c>
      <c r="AB22" s="2" t="s">
        <v>3989</v>
      </c>
      <c r="AC22" s="3">
        <v>2</v>
      </c>
      <c r="AD22" s="2" t="s">
        <v>31</v>
      </c>
    </row>
    <row r="23" spans="1:33">
      <c r="A23" s="2" t="s">
        <v>3195</v>
      </c>
      <c r="B23" s="2" t="s">
        <v>2349</v>
      </c>
      <c r="C23" s="4">
        <v>40465</v>
      </c>
      <c r="D23" s="2" t="s">
        <v>534</v>
      </c>
      <c r="E23" s="2" t="s">
        <v>43</v>
      </c>
      <c r="F23" s="2" t="s">
        <v>32</v>
      </c>
      <c r="G23" s="2" t="s">
        <v>33</v>
      </c>
      <c r="H23" s="3">
        <v>2</v>
      </c>
      <c r="I23" s="2" t="s">
        <v>31</v>
      </c>
      <c r="J23" s="2" t="s">
        <v>31</v>
      </c>
      <c r="K23" s="4">
        <v>32</v>
      </c>
      <c r="L23" s="4">
        <v>32</v>
      </c>
      <c r="M23" s="2" t="s">
        <v>34</v>
      </c>
      <c r="N23" s="2" t="s">
        <v>34</v>
      </c>
      <c r="O23" s="2" t="s">
        <v>3631</v>
      </c>
      <c r="P23" s="4">
        <v>27</v>
      </c>
      <c r="Q23" s="2" t="s">
        <v>34</v>
      </c>
      <c r="R23" s="2" t="s">
        <v>855</v>
      </c>
      <c r="S23" s="2" t="s">
        <v>856</v>
      </c>
      <c r="T23" s="2" t="s">
        <v>37</v>
      </c>
      <c r="U23" s="2" t="s">
        <v>31</v>
      </c>
      <c r="V23" s="2" t="s">
        <v>3363</v>
      </c>
      <c r="W23" s="2" t="s">
        <v>515</v>
      </c>
      <c r="X23" s="3">
        <v>1</v>
      </c>
      <c r="Y23" s="2" t="s">
        <v>48</v>
      </c>
      <c r="Z23" s="2" t="s">
        <v>31</v>
      </c>
      <c r="AA23" s="4">
        <v>4</v>
      </c>
      <c r="AB23" s="2" t="s">
        <v>3989</v>
      </c>
      <c r="AC23" s="3">
        <v>2</v>
      </c>
      <c r="AD23" s="2" t="s">
        <v>31</v>
      </c>
    </row>
    <row r="24" spans="1:33">
      <c r="A24" s="2" t="s">
        <v>3195</v>
      </c>
      <c r="B24" s="2" t="s">
        <v>2349</v>
      </c>
      <c r="C24" s="4">
        <v>40465</v>
      </c>
      <c r="D24" s="2" t="s">
        <v>534</v>
      </c>
      <c r="E24" s="2" t="s">
        <v>43</v>
      </c>
      <c r="F24" s="2" t="s">
        <v>32</v>
      </c>
      <c r="G24" s="2" t="s">
        <v>33</v>
      </c>
      <c r="H24" s="3">
        <v>2</v>
      </c>
      <c r="I24" s="2" t="s">
        <v>31</v>
      </c>
      <c r="J24" s="2" t="s">
        <v>31</v>
      </c>
      <c r="K24" s="4">
        <v>32</v>
      </c>
      <c r="L24" s="4">
        <v>32</v>
      </c>
      <c r="M24" s="2" t="s">
        <v>34</v>
      </c>
      <c r="N24" s="2" t="s">
        <v>34</v>
      </c>
      <c r="O24" s="2" t="s">
        <v>3886</v>
      </c>
      <c r="P24" s="4">
        <v>9</v>
      </c>
      <c r="Q24" s="2" t="s">
        <v>34</v>
      </c>
      <c r="R24" s="2" t="s">
        <v>855</v>
      </c>
      <c r="S24" s="2" t="s">
        <v>856</v>
      </c>
      <c r="T24" s="2" t="s">
        <v>37</v>
      </c>
      <c r="U24" s="2" t="s">
        <v>31</v>
      </c>
      <c r="V24" s="2" t="s">
        <v>3623</v>
      </c>
      <c r="W24" s="2" t="s">
        <v>515</v>
      </c>
      <c r="X24" s="3">
        <v>1</v>
      </c>
      <c r="Y24" s="2" t="s">
        <v>48</v>
      </c>
      <c r="Z24" s="2" t="s">
        <v>31</v>
      </c>
      <c r="AA24" s="4">
        <v>4</v>
      </c>
      <c r="AB24" s="2" t="s">
        <v>3989</v>
      </c>
      <c r="AC24" s="3">
        <v>2</v>
      </c>
      <c r="AD24" s="2" t="s">
        <v>31</v>
      </c>
    </row>
    <row r="25" spans="1:33">
      <c r="A25" s="2" t="s">
        <v>3113</v>
      </c>
      <c r="B25" s="2" t="s">
        <v>2352</v>
      </c>
      <c r="C25" s="2" t="s">
        <v>3448</v>
      </c>
      <c r="D25" s="2" t="s">
        <v>3449</v>
      </c>
      <c r="E25" s="2" t="s">
        <v>43</v>
      </c>
      <c r="F25" s="2" t="s">
        <v>32</v>
      </c>
      <c r="G25" s="2" t="s">
        <v>33</v>
      </c>
      <c r="H25" s="3">
        <v>2</v>
      </c>
      <c r="I25" s="2" t="s">
        <v>31</v>
      </c>
      <c r="J25" s="2" t="s">
        <v>31</v>
      </c>
      <c r="K25" s="4">
        <v>32</v>
      </c>
      <c r="L25" s="4">
        <v>32</v>
      </c>
      <c r="M25" s="2" t="s">
        <v>34</v>
      </c>
      <c r="N25" s="2" t="s">
        <v>34</v>
      </c>
      <c r="O25" s="2" t="s">
        <v>3873</v>
      </c>
      <c r="P25" s="4">
        <v>9</v>
      </c>
      <c r="Q25" s="2" t="s">
        <v>34</v>
      </c>
      <c r="R25" s="2" t="s">
        <v>855</v>
      </c>
      <c r="S25" s="2" t="s">
        <v>856</v>
      </c>
      <c r="T25" s="2" t="s">
        <v>37</v>
      </c>
      <c r="U25" s="2" t="s">
        <v>31</v>
      </c>
      <c r="V25" s="2" t="s">
        <v>3623</v>
      </c>
      <c r="W25" s="2" t="s">
        <v>515</v>
      </c>
      <c r="X25" s="3">
        <v>1</v>
      </c>
      <c r="Y25" s="2" t="s">
        <v>48</v>
      </c>
      <c r="Z25" s="2" t="s">
        <v>31</v>
      </c>
      <c r="AA25" s="4">
        <v>4</v>
      </c>
      <c r="AB25" s="2" t="s">
        <v>3989</v>
      </c>
      <c r="AC25" s="3">
        <v>2</v>
      </c>
      <c r="AD25" s="2" t="s">
        <v>31</v>
      </c>
    </row>
    <row r="26" spans="1:33">
      <c r="A26" s="2" t="s">
        <v>3215</v>
      </c>
      <c r="B26" s="2" t="s">
        <v>2309</v>
      </c>
      <c r="C26" s="4">
        <v>41100</v>
      </c>
      <c r="D26" s="2" t="s">
        <v>3756</v>
      </c>
      <c r="E26" s="2" t="s">
        <v>56</v>
      </c>
      <c r="F26" s="2" t="s">
        <v>32</v>
      </c>
      <c r="G26" s="2" t="s">
        <v>33</v>
      </c>
      <c r="H26" s="3">
        <v>2</v>
      </c>
      <c r="I26" s="2" t="s">
        <v>31</v>
      </c>
      <c r="J26" s="2" t="s">
        <v>31</v>
      </c>
      <c r="K26" s="4">
        <v>32</v>
      </c>
      <c r="L26" s="4">
        <v>32</v>
      </c>
      <c r="M26" s="2" t="s">
        <v>34</v>
      </c>
      <c r="N26" s="2" t="s">
        <v>34</v>
      </c>
      <c r="O26" s="2" t="s">
        <v>3757</v>
      </c>
      <c r="P26" s="4">
        <v>27</v>
      </c>
      <c r="Q26" s="2" t="s">
        <v>34</v>
      </c>
      <c r="R26" s="2" t="s">
        <v>855</v>
      </c>
      <c r="S26" s="2" t="s">
        <v>856</v>
      </c>
      <c r="T26" s="2" t="s">
        <v>37</v>
      </c>
      <c r="U26" s="2" t="s">
        <v>31</v>
      </c>
      <c r="V26" s="2" t="s">
        <v>3363</v>
      </c>
      <c r="W26" s="2" t="s">
        <v>515</v>
      </c>
      <c r="X26" s="3">
        <v>1</v>
      </c>
      <c r="Y26" s="2" t="s">
        <v>48</v>
      </c>
      <c r="Z26" s="2" t="s">
        <v>31</v>
      </c>
      <c r="AA26" s="4">
        <v>4</v>
      </c>
      <c r="AB26" s="2" t="s">
        <v>3989</v>
      </c>
      <c r="AC26" s="3">
        <v>2</v>
      </c>
      <c r="AD26" s="2" t="s">
        <v>31</v>
      </c>
    </row>
    <row r="27" spans="1:33">
      <c r="A27" s="2" t="s">
        <v>3215</v>
      </c>
      <c r="B27" s="2" t="s">
        <v>2309</v>
      </c>
      <c r="C27" s="4">
        <v>41100</v>
      </c>
      <c r="D27" s="2" t="s">
        <v>3756</v>
      </c>
      <c r="E27" s="2" t="s">
        <v>56</v>
      </c>
      <c r="F27" s="2" t="s">
        <v>32</v>
      </c>
      <c r="G27" s="2" t="s">
        <v>33</v>
      </c>
      <c r="H27" s="3">
        <v>2</v>
      </c>
      <c r="I27" s="2" t="s">
        <v>31</v>
      </c>
      <c r="J27" s="2" t="s">
        <v>31</v>
      </c>
      <c r="K27" s="4">
        <v>32</v>
      </c>
      <c r="L27" s="4">
        <v>32</v>
      </c>
      <c r="M27" s="2" t="s">
        <v>34</v>
      </c>
      <c r="N27" s="2" t="s">
        <v>34</v>
      </c>
      <c r="O27" s="2" t="s">
        <v>3857</v>
      </c>
      <c r="P27" s="4">
        <v>9</v>
      </c>
      <c r="Q27" s="2" t="s">
        <v>34</v>
      </c>
      <c r="R27" s="2" t="s">
        <v>855</v>
      </c>
      <c r="S27" s="2" t="s">
        <v>856</v>
      </c>
      <c r="T27" s="2" t="s">
        <v>37</v>
      </c>
      <c r="U27" s="2" t="s">
        <v>31</v>
      </c>
      <c r="V27" s="2" t="s">
        <v>3623</v>
      </c>
      <c r="W27" s="2" t="s">
        <v>515</v>
      </c>
      <c r="X27" s="3">
        <v>1</v>
      </c>
      <c r="Y27" s="2" t="s">
        <v>48</v>
      </c>
      <c r="Z27" s="2" t="s">
        <v>31</v>
      </c>
      <c r="AA27" s="4">
        <v>4</v>
      </c>
      <c r="AB27" s="2" t="s">
        <v>3989</v>
      </c>
      <c r="AC27" s="3">
        <v>2</v>
      </c>
      <c r="AD27" s="2" t="s">
        <v>31</v>
      </c>
    </row>
    <row r="28" spans="1:33">
      <c r="A28" s="2" t="s">
        <v>3531</v>
      </c>
      <c r="B28" s="2" t="s">
        <v>3532</v>
      </c>
      <c r="C28" s="4">
        <v>41163</v>
      </c>
      <c r="D28" s="2" t="s">
        <v>3765</v>
      </c>
      <c r="E28" s="2" t="s">
        <v>56</v>
      </c>
      <c r="F28" s="2" t="s">
        <v>959</v>
      </c>
      <c r="G28" s="2" t="s">
        <v>467</v>
      </c>
      <c r="H28" s="3">
        <v>1</v>
      </c>
      <c r="I28" s="2" t="s">
        <v>31</v>
      </c>
      <c r="J28" s="2" t="s">
        <v>31</v>
      </c>
      <c r="K28" s="4">
        <v>32</v>
      </c>
      <c r="L28" s="4">
        <v>0</v>
      </c>
      <c r="M28" s="4">
        <v>32</v>
      </c>
      <c r="N28" s="2" t="s">
        <v>34</v>
      </c>
      <c r="O28" s="2" t="s">
        <v>3766</v>
      </c>
      <c r="P28" s="4">
        <v>31</v>
      </c>
      <c r="Q28" s="2" t="s">
        <v>34</v>
      </c>
      <c r="R28" s="2" t="s">
        <v>3535</v>
      </c>
      <c r="S28" s="2" t="s">
        <v>958</v>
      </c>
      <c r="T28" s="2" t="s">
        <v>37</v>
      </c>
      <c r="U28" s="2" t="s">
        <v>31</v>
      </c>
      <c r="V28" s="2" t="s">
        <v>3767</v>
      </c>
      <c r="W28" s="2" t="s">
        <v>515</v>
      </c>
      <c r="X28" s="3">
        <v>1</v>
      </c>
      <c r="Y28" s="2" t="s">
        <v>4014</v>
      </c>
      <c r="Z28" s="2" t="s">
        <v>31</v>
      </c>
      <c r="AA28" s="4">
        <v>4</v>
      </c>
      <c r="AB28" s="2" t="s">
        <v>3989</v>
      </c>
      <c r="AC28" s="3">
        <v>2</v>
      </c>
      <c r="AD28" s="2" t="s">
        <v>4015</v>
      </c>
    </row>
    <row r="29" spans="1:33">
      <c r="A29" s="2" t="s">
        <v>3531</v>
      </c>
      <c r="B29" s="2" t="s">
        <v>3532</v>
      </c>
      <c r="C29" s="4">
        <v>41163</v>
      </c>
      <c r="D29" s="2" t="s">
        <v>3533</v>
      </c>
      <c r="E29" s="2" t="s">
        <v>56</v>
      </c>
      <c r="F29" s="2" t="s">
        <v>959</v>
      </c>
      <c r="G29" s="2" t="s">
        <v>467</v>
      </c>
      <c r="H29" s="3">
        <v>1</v>
      </c>
      <c r="I29" s="2" t="s">
        <v>31</v>
      </c>
      <c r="J29" s="2" t="s">
        <v>31</v>
      </c>
      <c r="K29" s="4">
        <v>32</v>
      </c>
      <c r="L29" s="4">
        <v>0</v>
      </c>
      <c r="M29" s="4">
        <v>32</v>
      </c>
      <c r="N29" s="2" t="s">
        <v>34</v>
      </c>
      <c r="O29" s="2" t="s">
        <v>3534</v>
      </c>
      <c r="P29" s="4">
        <v>32</v>
      </c>
      <c r="Q29" s="2" t="s">
        <v>34</v>
      </c>
      <c r="R29" s="2" t="s">
        <v>3535</v>
      </c>
      <c r="S29" s="2" t="s">
        <v>958</v>
      </c>
      <c r="T29" s="2" t="s">
        <v>37</v>
      </c>
      <c r="U29" s="2" t="s">
        <v>31</v>
      </c>
      <c r="V29" s="2" t="s">
        <v>3536</v>
      </c>
      <c r="W29" s="2" t="s">
        <v>515</v>
      </c>
      <c r="X29" s="3">
        <v>1</v>
      </c>
      <c r="Y29" s="2" t="s">
        <v>4014</v>
      </c>
      <c r="Z29" s="2" t="s">
        <v>31</v>
      </c>
      <c r="AA29" s="4">
        <v>4</v>
      </c>
      <c r="AB29" s="2" t="s">
        <v>3989</v>
      </c>
      <c r="AC29" s="3">
        <v>2</v>
      </c>
      <c r="AD29" s="2" t="s">
        <v>4015</v>
      </c>
    </row>
    <row r="30" spans="1:33">
      <c r="A30" s="2" t="s">
        <v>3531</v>
      </c>
      <c r="B30" s="2" t="s">
        <v>3532</v>
      </c>
      <c r="C30" s="4">
        <v>41380</v>
      </c>
      <c r="D30" s="2" t="s">
        <v>3974</v>
      </c>
      <c r="E30" s="2" t="s">
        <v>320</v>
      </c>
      <c r="F30" s="2" t="s">
        <v>959</v>
      </c>
      <c r="G30" s="2" t="s">
        <v>467</v>
      </c>
      <c r="H30" s="3">
        <v>1</v>
      </c>
      <c r="I30" s="2" t="s">
        <v>31</v>
      </c>
      <c r="J30" s="2" t="s">
        <v>31</v>
      </c>
      <c r="K30" s="4">
        <v>32</v>
      </c>
      <c r="L30" s="4">
        <v>0</v>
      </c>
      <c r="M30" s="4">
        <v>32</v>
      </c>
      <c r="N30" s="2" t="s">
        <v>34</v>
      </c>
      <c r="O30" s="2" t="s">
        <v>3975</v>
      </c>
      <c r="P30" s="4">
        <v>33</v>
      </c>
      <c r="Q30" s="2" t="s">
        <v>34</v>
      </c>
      <c r="R30" s="2" t="s">
        <v>3535</v>
      </c>
      <c r="S30" s="2" t="s">
        <v>958</v>
      </c>
      <c r="T30" s="2" t="s">
        <v>37</v>
      </c>
      <c r="U30" s="2" t="s">
        <v>31</v>
      </c>
      <c r="V30" s="2" t="s">
        <v>3976</v>
      </c>
      <c r="W30" s="2" t="s">
        <v>515</v>
      </c>
      <c r="X30" s="3">
        <v>1</v>
      </c>
      <c r="Y30" s="2" t="s">
        <v>4014</v>
      </c>
      <c r="Z30" s="2" t="s">
        <v>31</v>
      </c>
      <c r="AA30" s="4">
        <v>4</v>
      </c>
      <c r="AB30" s="2" t="s">
        <v>3989</v>
      </c>
      <c r="AC30" s="3">
        <v>2</v>
      </c>
      <c r="AD30" s="2" t="s">
        <v>4015</v>
      </c>
    </row>
    <row r="31" spans="1:33">
      <c r="A31" s="2" t="s">
        <v>3071</v>
      </c>
      <c r="B31" s="2" t="s">
        <v>3066</v>
      </c>
      <c r="C31" s="2" t="s">
        <v>3727</v>
      </c>
      <c r="D31" s="2" t="s">
        <v>3728</v>
      </c>
      <c r="E31" s="2" t="s">
        <v>50</v>
      </c>
      <c r="F31" s="2" t="s">
        <v>61</v>
      </c>
      <c r="G31" s="2" t="s">
        <v>33</v>
      </c>
      <c r="H31" s="3">
        <v>3</v>
      </c>
      <c r="I31" s="2" t="s">
        <v>31</v>
      </c>
      <c r="J31" s="2" t="s">
        <v>31</v>
      </c>
      <c r="K31" s="4">
        <v>48</v>
      </c>
      <c r="L31" s="4">
        <v>36</v>
      </c>
      <c r="M31" s="4">
        <v>12</v>
      </c>
      <c r="N31" s="2" t="s">
        <v>34</v>
      </c>
      <c r="O31" s="2" t="s">
        <v>3729</v>
      </c>
      <c r="P31" s="4">
        <v>36</v>
      </c>
      <c r="Q31" s="2" t="s">
        <v>34</v>
      </c>
      <c r="R31" s="2" t="s">
        <v>345</v>
      </c>
      <c r="S31" s="2" t="s">
        <v>346</v>
      </c>
      <c r="T31" s="2" t="s">
        <v>62</v>
      </c>
      <c r="U31" s="2" t="s">
        <v>31</v>
      </c>
      <c r="V31" s="2" t="s">
        <v>3579</v>
      </c>
      <c r="W31" s="2" t="s">
        <v>163</v>
      </c>
      <c r="X31" s="3">
        <v>1</v>
      </c>
      <c r="Y31" s="2" t="s">
        <v>48</v>
      </c>
      <c r="Z31" s="2" t="s">
        <v>31</v>
      </c>
      <c r="AA31" s="4">
        <v>4</v>
      </c>
      <c r="AB31" s="2" t="s">
        <v>3989</v>
      </c>
      <c r="AC31" s="3">
        <v>2</v>
      </c>
      <c r="AD31" s="2" t="s">
        <v>31</v>
      </c>
    </row>
    <row r="32" spans="1:33">
      <c r="A32" s="2" t="s">
        <v>3210</v>
      </c>
      <c r="B32" s="2" t="s">
        <v>2360</v>
      </c>
      <c r="C32" s="4">
        <v>40196</v>
      </c>
      <c r="D32" s="2" t="s">
        <v>172</v>
      </c>
      <c r="E32" s="2" t="s">
        <v>50</v>
      </c>
      <c r="F32" s="2" t="s">
        <v>61</v>
      </c>
      <c r="G32" s="2" t="s">
        <v>33</v>
      </c>
      <c r="H32" s="3">
        <v>3</v>
      </c>
      <c r="I32" s="2" t="s">
        <v>31</v>
      </c>
      <c r="J32" s="2" t="s">
        <v>31</v>
      </c>
      <c r="K32" s="4">
        <v>48</v>
      </c>
      <c r="L32" s="4">
        <v>48</v>
      </c>
      <c r="M32" s="2" t="s">
        <v>34</v>
      </c>
      <c r="N32" s="2" t="s">
        <v>34</v>
      </c>
      <c r="O32" s="2" t="s">
        <v>3578</v>
      </c>
      <c r="P32" s="4">
        <v>36</v>
      </c>
      <c r="Q32" s="2" t="s">
        <v>34</v>
      </c>
      <c r="R32" s="2" t="s">
        <v>345</v>
      </c>
      <c r="S32" s="2" t="s">
        <v>346</v>
      </c>
      <c r="T32" s="2" t="s">
        <v>62</v>
      </c>
      <c r="U32" s="2" t="s">
        <v>31</v>
      </c>
      <c r="V32" s="2" t="s">
        <v>3579</v>
      </c>
      <c r="W32" s="2" t="s">
        <v>163</v>
      </c>
      <c r="X32" s="3">
        <v>1</v>
      </c>
      <c r="Y32" s="2" t="s">
        <v>48</v>
      </c>
      <c r="Z32" s="2" t="s">
        <v>31</v>
      </c>
      <c r="AA32" s="4">
        <v>4</v>
      </c>
      <c r="AB32" s="2" t="s">
        <v>3989</v>
      </c>
      <c r="AC32" s="3">
        <v>2</v>
      </c>
      <c r="AD32" s="2" t="s">
        <v>31</v>
      </c>
    </row>
    <row r="33" spans="1:30">
      <c r="A33" s="2" t="s">
        <v>3231</v>
      </c>
      <c r="B33" s="2" t="s">
        <v>2362</v>
      </c>
      <c r="C33" s="4">
        <v>40603</v>
      </c>
      <c r="D33" s="2" t="s">
        <v>3972</v>
      </c>
      <c r="E33" s="2" t="s">
        <v>43</v>
      </c>
      <c r="F33" s="2" t="s">
        <v>32</v>
      </c>
      <c r="G33" s="2" t="s">
        <v>33</v>
      </c>
      <c r="H33" s="3">
        <v>2</v>
      </c>
      <c r="I33" s="2" t="s">
        <v>31</v>
      </c>
      <c r="J33" s="2" t="s">
        <v>31</v>
      </c>
      <c r="K33" s="4">
        <v>32</v>
      </c>
      <c r="L33" s="4">
        <v>32</v>
      </c>
      <c r="M33" s="2" t="s">
        <v>34</v>
      </c>
      <c r="N33" s="2" t="s">
        <v>34</v>
      </c>
      <c r="O33" s="2" t="s">
        <v>3973</v>
      </c>
      <c r="P33" s="4">
        <v>253</v>
      </c>
      <c r="Q33" s="2" t="s">
        <v>34</v>
      </c>
      <c r="R33" s="2" t="s">
        <v>345</v>
      </c>
      <c r="S33" s="2" t="s">
        <v>346</v>
      </c>
      <c r="T33" s="2" t="s">
        <v>62</v>
      </c>
      <c r="U33" s="2" t="s">
        <v>31</v>
      </c>
      <c r="V33" s="2" t="s">
        <v>3416</v>
      </c>
      <c r="W33" s="2" t="s">
        <v>163</v>
      </c>
      <c r="X33" s="3">
        <v>1</v>
      </c>
      <c r="Y33" s="2" t="s">
        <v>48</v>
      </c>
      <c r="Z33" s="2" t="s">
        <v>31</v>
      </c>
      <c r="AA33" s="4">
        <v>4</v>
      </c>
      <c r="AB33" s="2" t="s">
        <v>3989</v>
      </c>
      <c r="AC33" s="3">
        <v>2</v>
      </c>
      <c r="AD33" s="2" t="s">
        <v>31</v>
      </c>
    </row>
    <row r="34" spans="1:30">
      <c r="A34" s="2" t="s">
        <v>3482</v>
      </c>
      <c r="B34" s="2" t="s">
        <v>3483</v>
      </c>
      <c r="C34" s="2" t="s">
        <v>2386</v>
      </c>
      <c r="D34" s="2" t="s">
        <v>2387</v>
      </c>
      <c r="E34" s="2" t="s">
        <v>43</v>
      </c>
      <c r="F34" s="2" t="s">
        <v>61</v>
      </c>
      <c r="G34" s="2" t="s">
        <v>33</v>
      </c>
      <c r="H34" s="3">
        <v>3</v>
      </c>
      <c r="I34" s="2" t="s">
        <v>31</v>
      </c>
      <c r="J34" s="2" t="s">
        <v>31</v>
      </c>
      <c r="K34" s="4">
        <v>48</v>
      </c>
      <c r="L34" s="4">
        <v>33</v>
      </c>
      <c r="M34" s="4">
        <v>15</v>
      </c>
      <c r="N34" s="2" t="s">
        <v>34</v>
      </c>
      <c r="O34" s="2" t="s">
        <v>3484</v>
      </c>
      <c r="P34" s="4">
        <v>103</v>
      </c>
      <c r="Q34" s="2" t="s">
        <v>34</v>
      </c>
      <c r="R34" s="2" t="s">
        <v>345</v>
      </c>
      <c r="S34" s="2" t="s">
        <v>346</v>
      </c>
      <c r="T34" s="2" t="s">
        <v>62</v>
      </c>
      <c r="U34" s="2" t="s">
        <v>31</v>
      </c>
      <c r="V34" s="2" t="s">
        <v>3485</v>
      </c>
      <c r="W34" s="2" t="s">
        <v>163</v>
      </c>
      <c r="X34" s="3">
        <v>1</v>
      </c>
      <c r="Y34" s="2" t="s">
        <v>48</v>
      </c>
      <c r="Z34" s="2" t="s">
        <v>31</v>
      </c>
      <c r="AA34" s="4">
        <v>4</v>
      </c>
      <c r="AB34" s="2" t="s">
        <v>3989</v>
      </c>
      <c r="AC34" s="3">
        <v>2</v>
      </c>
      <c r="AD34" s="2" t="s">
        <v>4009</v>
      </c>
    </row>
    <row r="35" spans="1:30">
      <c r="A35" s="2" t="s">
        <v>3156</v>
      </c>
      <c r="B35" s="2" t="s">
        <v>2364</v>
      </c>
      <c r="C35" s="4">
        <v>40550</v>
      </c>
      <c r="D35" s="2" t="s">
        <v>3522</v>
      </c>
      <c r="E35" s="2" t="s">
        <v>3523</v>
      </c>
      <c r="F35" s="2" t="s">
        <v>61</v>
      </c>
      <c r="G35" s="2" t="s">
        <v>33</v>
      </c>
      <c r="H35" s="3">
        <v>3</v>
      </c>
      <c r="I35" s="2" t="s">
        <v>31</v>
      </c>
      <c r="J35" s="2" t="s">
        <v>31</v>
      </c>
      <c r="K35" s="4">
        <v>48</v>
      </c>
      <c r="L35" s="4">
        <v>48</v>
      </c>
      <c r="M35" s="2" t="s">
        <v>34</v>
      </c>
      <c r="N35" s="2" t="s">
        <v>34</v>
      </c>
      <c r="O35" s="2" t="s">
        <v>3524</v>
      </c>
      <c r="P35" s="4">
        <v>18</v>
      </c>
      <c r="Q35" s="2" t="s">
        <v>34</v>
      </c>
      <c r="R35" s="2" t="s">
        <v>345</v>
      </c>
      <c r="S35" s="2" t="s">
        <v>346</v>
      </c>
      <c r="T35" s="2" t="s">
        <v>62</v>
      </c>
      <c r="U35" s="2" t="s">
        <v>31</v>
      </c>
      <c r="V35" s="2" t="s">
        <v>3348</v>
      </c>
      <c r="W35" s="2" t="s">
        <v>163</v>
      </c>
      <c r="X35" s="3">
        <v>1</v>
      </c>
      <c r="Y35" s="2" t="s">
        <v>48</v>
      </c>
      <c r="Z35" s="2" t="s">
        <v>31</v>
      </c>
      <c r="AA35" s="4">
        <v>4</v>
      </c>
      <c r="AB35" s="2" t="s">
        <v>3989</v>
      </c>
      <c r="AC35" s="3">
        <v>2</v>
      </c>
      <c r="AD35" s="2" t="s">
        <v>31</v>
      </c>
    </row>
    <row r="36" spans="1:30">
      <c r="A36" s="2" t="s">
        <v>3241</v>
      </c>
      <c r="B36" s="2" t="s">
        <v>2369</v>
      </c>
      <c r="C36" s="4">
        <v>41036</v>
      </c>
      <c r="D36" s="2" t="s">
        <v>3762</v>
      </c>
      <c r="E36" s="2" t="s">
        <v>43</v>
      </c>
      <c r="F36" s="2" t="s">
        <v>32</v>
      </c>
      <c r="G36" s="2" t="s">
        <v>33</v>
      </c>
      <c r="H36" s="3">
        <v>2</v>
      </c>
      <c r="I36" s="2" t="s">
        <v>31</v>
      </c>
      <c r="J36" s="2" t="s">
        <v>31</v>
      </c>
      <c r="K36" s="4">
        <v>32</v>
      </c>
      <c r="L36" s="4">
        <v>32</v>
      </c>
      <c r="M36" s="4">
        <v>0</v>
      </c>
      <c r="N36" s="2" t="s">
        <v>34</v>
      </c>
      <c r="O36" s="2" t="s">
        <v>3763</v>
      </c>
      <c r="P36" s="4">
        <v>232</v>
      </c>
      <c r="Q36" s="2" t="s">
        <v>34</v>
      </c>
      <c r="R36" s="2" t="s">
        <v>345</v>
      </c>
      <c r="S36" s="2" t="s">
        <v>346</v>
      </c>
      <c r="T36" s="2" t="s">
        <v>62</v>
      </c>
      <c r="U36" s="2" t="s">
        <v>31</v>
      </c>
      <c r="V36" s="2" t="s">
        <v>3764</v>
      </c>
      <c r="W36" s="2" t="s">
        <v>163</v>
      </c>
      <c r="X36" s="3">
        <v>1</v>
      </c>
      <c r="Y36" s="2" t="s">
        <v>48</v>
      </c>
      <c r="Z36" s="2" t="s">
        <v>31</v>
      </c>
      <c r="AA36" s="4">
        <v>4</v>
      </c>
      <c r="AB36" s="2" t="s">
        <v>3989</v>
      </c>
      <c r="AC36" s="3">
        <v>2</v>
      </c>
      <c r="AD36" s="2" t="s">
        <v>4033</v>
      </c>
    </row>
    <row r="37" spans="1:30">
      <c r="A37" s="2" t="s">
        <v>3844</v>
      </c>
      <c r="B37" s="2" t="s">
        <v>3065</v>
      </c>
      <c r="C37" s="4">
        <v>41731</v>
      </c>
      <c r="D37" s="2" t="s">
        <v>971</v>
      </c>
      <c r="E37" s="2" t="s">
        <v>43</v>
      </c>
      <c r="F37" s="2" t="s">
        <v>32</v>
      </c>
      <c r="G37" s="2" t="s">
        <v>33</v>
      </c>
      <c r="H37" s="3">
        <v>2</v>
      </c>
      <c r="I37" s="2" t="s">
        <v>31</v>
      </c>
      <c r="J37" s="2" t="s">
        <v>31</v>
      </c>
      <c r="K37" s="4">
        <v>32</v>
      </c>
      <c r="L37" s="4">
        <v>32</v>
      </c>
      <c r="M37" s="2" t="s">
        <v>34</v>
      </c>
      <c r="N37" s="2" t="s">
        <v>34</v>
      </c>
      <c r="O37" s="2" t="s">
        <v>3845</v>
      </c>
      <c r="P37" s="4">
        <v>59</v>
      </c>
      <c r="Q37" s="2" t="s">
        <v>34</v>
      </c>
      <c r="R37" s="2" t="s">
        <v>345</v>
      </c>
      <c r="S37" s="2" t="s">
        <v>346</v>
      </c>
      <c r="T37" s="2" t="s">
        <v>62</v>
      </c>
      <c r="U37" s="2" t="s">
        <v>31</v>
      </c>
      <c r="V37" s="2" t="s">
        <v>3556</v>
      </c>
      <c r="W37" s="2" t="s">
        <v>163</v>
      </c>
      <c r="X37" s="3">
        <v>1</v>
      </c>
      <c r="Y37" s="2" t="s">
        <v>48</v>
      </c>
      <c r="Z37" s="2" t="s">
        <v>31</v>
      </c>
      <c r="AA37" s="4">
        <v>4</v>
      </c>
      <c r="AB37" s="2" t="s">
        <v>3989</v>
      </c>
      <c r="AC37" s="3">
        <v>2</v>
      </c>
      <c r="AD37" s="2" t="s">
        <v>31</v>
      </c>
    </row>
    <row r="38" spans="1:30">
      <c r="A38" s="2" t="s">
        <v>3851</v>
      </c>
      <c r="B38" s="2" t="s">
        <v>3852</v>
      </c>
      <c r="C38" s="4">
        <v>40289</v>
      </c>
      <c r="D38" s="2" t="s">
        <v>180</v>
      </c>
      <c r="E38" s="2" t="s">
        <v>43</v>
      </c>
      <c r="F38" s="2" t="s">
        <v>32</v>
      </c>
      <c r="G38" s="2" t="s">
        <v>33</v>
      </c>
      <c r="H38" s="3">
        <v>2</v>
      </c>
      <c r="I38" s="2" t="s">
        <v>31</v>
      </c>
      <c r="J38" s="2" t="s">
        <v>31</v>
      </c>
      <c r="K38" s="4">
        <v>32</v>
      </c>
      <c r="L38" s="4">
        <v>32</v>
      </c>
      <c r="M38" s="2" t="s">
        <v>34</v>
      </c>
      <c r="N38" s="2" t="s">
        <v>34</v>
      </c>
      <c r="O38" s="2" t="s">
        <v>3853</v>
      </c>
      <c r="P38" s="4">
        <v>253</v>
      </c>
      <c r="Q38" s="2" t="s">
        <v>34</v>
      </c>
      <c r="R38" s="2" t="s">
        <v>345</v>
      </c>
      <c r="S38" s="2" t="s">
        <v>346</v>
      </c>
      <c r="T38" s="2" t="s">
        <v>62</v>
      </c>
      <c r="U38" s="2" t="s">
        <v>31</v>
      </c>
      <c r="V38" s="2" t="s">
        <v>3416</v>
      </c>
      <c r="W38" s="2" t="s">
        <v>163</v>
      </c>
      <c r="X38" s="3">
        <v>1</v>
      </c>
      <c r="Y38" s="2" t="s">
        <v>48</v>
      </c>
      <c r="Z38" s="2" t="s">
        <v>31</v>
      </c>
      <c r="AA38" s="4">
        <v>4</v>
      </c>
      <c r="AB38" s="2" t="s">
        <v>3989</v>
      </c>
      <c r="AC38" s="3">
        <v>2</v>
      </c>
      <c r="AD38" s="2" t="s">
        <v>31</v>
      </c>
    </row>
    <row r="39" spans="1:30">
      <c r="A39" s="2" t="s">
        <v>3139</v>
      </c>
      <c r="B39" s="2" t="s">
        <v>2376</v>
      </c>
      <c r="C39" s="4">
        <v>41077</v>
      </c>
      <c r="D39" s="2" t="s">
        <v>3744</v>
      </c>
      <c r="E39" s="2" t="s">
        <v>56</v>
      </c>
      <c r="F39" s="2" t="s">
        <v>101</v>
      </c>
      <c r="G39" s="2" t="s">
        <v>33</v>
      </c>
      <c r="H39" s="3">
        <v>1</v>
      </c>
      <c r="I39" s="2" t="s">
        <v>31</v>
      </c>
      <c r="J39" s="2" t="s">
        <v>31</v>
      </c>
      <c r="K39" s="4">
        <v>16</v>
      </c>
      <c r="L39" s="4">
        <v>16</v>
      </c>
      <c r="M39" s="2" t="s">
        <v>34</v>
      </c>
      <c r="N39" s="2" t="s">
        <v>34</v>
      </c>
      <c r="O39" s="2" t="s">
        <v>3745</v>
      </c>
      <c r="P39" s="4">
        <v>336</v>
      </c>
      <c r="Q39" s="2" t="s">
        <v>34</v>
      </c>
      <c r="R39" s="2" t="s">
        <v>855</v>
      </c>
      <c r="S39" s="2" t="s">
        <v>856</v>
      </c>
      <c r="T39" s="2" t="s">
        <v>37</v>
      </c>
      <c r="U39" s="2" t="s">
        <v>31</v>
      </c>
      <c r="V39" s="2" t="s">
        <v>3746</v>
      </c>
      <c r="W39" s="2" t="s">
        <v>163</v>
      </c>
      <c r="X39" s="3">
        <v>1</v>
      </c>
      <c r="Y39" s="2" t="s">
        <v>48</v>
      </c>
      <c r="Z39" s="2" t="s">
        <v>31</v>
      </c>
      <c r="AA39" s="4">
        <v>4</v>
      </c>
      <c r="AB39" s="2" t="s">
        <v>3989</v>
      </c>
      <c r="AC39" s="3">
        <v>2</v>
      </c>
      <c r="AD39" s="2" t="s">
        <v>31</v>
      </c>
    </row>
    <row r="40" spans="1:30">
      <c r="A40" s="2" t="s">
        <v>3067</v>
      </c>
      <c r="B40" s="2" t="s">
        <v>2379</v>
      </c>
      <c r="C40" s="4">
        <v>40068</v>
      </c>
      <c r="D40" s="2" t="s">
        <v>2380</v>
      </c>
      <c r="E40" s="2" t="s">
        <v>43</v>
      </c>
      <c r="F40" s="2" t="s">
        <v>32</v>
      </c>
      <c r="G40" s="2" t="s">
        <v>33</v>
      </c>
      <c r="H40" s="3">
        <v>2</v>
      </c>
      <c r="I40" s="2" t="s">
        <v>31</v>
      </c>
      <c r="J40" s="2" t="s">
        <v>31</v>
      </c>
      <c r="K40" s="4">
        <v>32</v>
      </c>
      <c r="L40" s="4">
        <v>32</v>
      </c>
      <c r="M40" s="2" t="s">
        <v>34</v>
      </c>
      <c r="N40" s="2" t="s">
        <v>34</v>
      </c>
      <c r="O40" s="2" t="s">
        <v>3302</v>
      </c>
      <c r="P40" s="4">
        <v>312</v>
      </c>
      <c r="Q40" s="2" t="s">
        <v>34</v>
      </c>
      <c r="R40" s="2" t="s">
        <v>855</v>
      </c>
      <c r="S40" s="2" t="s">
        <v>856</v>
      </c>
      <c r="T40" s="2" t="s">
        <v>37</v>
      </c>
      <c r="U40" s="2" t="s">
        <v>31</v>
      </c>
      <c r="V40" s="2" t="s">
        <v>3303</v>
      </c>
      <c r="W40" s="2" t="s">
        <v>163</v>
      </c>
      <c r="X40" s="3">
        <v>1</v>
      </c>
      <c r="Y40" s="2" t="s">
        <v>48</v>
      </c>
      <c r="Z40" s="2" t="s">
        <v>31</v>
      </c>
      <c r="AA40" s="4">
        <v>4</v>
      </c>
      <c r="AB40" s="2" t="s">
        <v>3989</v>
      </c>
      <c r="AC40" s="3">
        <v>2</v>
      </c>
      <c r="AD40" s="2" t="s">
        <v>31</v>
      </c>
    </row>
    <row r="41" spans="1:30">
      <c r="A41" s="2" t="s">
        <v>3183</v>
      </c>
      <c r="B41" s="2" t="s">
        <v>2383</v>
      </c>
      <c r="C41" s="4">
        <v>40196</v>
      </c>
      <c r="D41" s="2" t="s">
        <v>172</v>
      </c>
      <c r="E41" s="2" t="s">
        <v>50</v>
      </c>
      <c r="F41" s="2" t="s">
        <v>32</v>
      </c>
      <c r="G41" s="2" t="s">
        <v>33</v>
      </c>
      <c r="H41" s="3">
        <v>2</v>
      </c>
      <c r="I41" s="2" t="s">
        <v>31</v>
      </c>
      <c r="J41" s="2" t="s">
        <v>31</v>
      </c>
      <c r="K41" s="4">
        <v>32</v>
      </c>
      <c r="L41" s="4">
        <v>32</v>
      </c>
      <c r="M41" s="2" t="s">
        <v>34</v>
      </c>
      <c r="N41" s="2" t="s">
        <v>34</v>
      </c>
      <c r="O41" s="2" t="s">
        <v>3885</v>
      </c>
      <c r="P41" s="4">
        <v>36</v>
      </c>
      <c r="Q41" s="2" t="s">
        <v>34</v>
      </c>
      <c r="R41" s="2" t="s">
        <v>855</v>
      </c>
      <c r="S41" s="2" t="s">
        <v>856</v>
      </c>
      <c r="T41" s="2" t="s">
        <v>37</v>
      </c>
      <c r="U41" s="2" t="s">
        <v>31</v>
      </c>
      <c r="V41" s="2" t="s">
        <v>3579</v>
      </c>
      <c r="W41" s="2" t="s">
        <v>163</v>
      </c>
      <c r="X41" s="3">
        <v>1</v>
      </c>
      <c r="Y41" s="2" t="s">
        <v>48</v>
      </c>
      <c r="Z41" s="2" t="s">
        <v>31</v>
      </c>
      <c r="AA41" s="4">
        <v>4</v>
      </c>
      <c r="AB41" s="2" t="s">
        <v>3989</v>
      </c>
      <c r="AC41" s="3">
        <v>2</v>
      </c>
      <c r="AD41" s="2" t="s">
        <v>31</v>
      </c>
    </row>
    <row r="42" spans="1:30">
      <c r="A42" s="2" t="s">
        <v>3183</v>
      </c>
      <c r="B42" s="2" t="s">
        <v>2383</v>
      </c>
      <c r="C42" s="4">
        <v>40196</v>
      </c>
      <c r="D42" s="2" t="s">
        <v>172</v>
      </c>
      <c r="E42" s="2" t="s">
        <v>50</v>
      </c>
      <c r="F42" s="2" t="s">
        <v>32</v>
      </c>
      <c r="G42" s="2" t="s">
        <v>33</v>
      </c>
      <c r="H42" s="3">
        <v>2</v>
      </c>
      <c r="I42" s="2" t="s">
        <v>31</v>
      </c>
      <c r="J42" s="2" t="s">
        <v>31</v>
      </c>
      <c r="K42" s="4">
        <v>32</v>
      </c>
      <c r="L42" s="4">
        <v>32</v>
      </c>
      <c r="M42" s="2" t="s">
        <v>34</v>
      </c>
      <c r="N42" s="2" t="s">
        <v>34</v>
      </c>
      <c r="O42" s="2" t="s">
        <v>3415</v>
      </c>
      <c r="P42" s="4">
        <v>253</v>
      </c>
      <c r="Q42" s="2" t="s">
        <v>34</v>
      </c>
      <c r="R42" s="2" t="s">
        <v>855</v>
      </c>
      <c r="S42" s="2" t="s">
        <v>856</v>
      </c>
      <c r="T42" s="2" t="s">
        <v>37</v>
      </c>
      <c r="U42" s="2" t="s">
        <v>31</v>
      </c>
      <c r="V42" s="2" t="s">
        <v>3416</v>
      </c>
      <c r="W42" s="2" t="s">
        <v>163</v>
      </c>
      <c r="X42" s="3">
        <v>1</v>
      </c>
      <c r="Y42" s="2" t="s">
        <v>48</v>
      </c>
      <c r="Z42" s="2" t="s">
        <v>31</v>
      </c>
      <c r="AA42" s="4">
        <v>4</v>
      </c>
      <c r="AB42" s="2" t="s">
        <v>3989</v>
      </c>
      <c r="AC42" s="3">
        <v>2</v>
      </c>
      <c r="AD42" s="2" t="s">
        <v>31</v>
      </c>
    </row>
    <row r="43" spans="1:30">
      <c r="A43" s="2" t="s">
        <v>3178</v>
      </c>
      <c r="B43" s="2" t="s">
        <v>2385</v>
      </c>
      <c r="C43" s="2" t="s">
        <v>2386</v>
      </c>
      <c r="D43" s="2" t="s">
        <v>2387</v>
      </c>
      <c r="E43" s="2" t="s">
        <v>43</v>
      </c>
      <c r="F43" s="2" t="s">
        <v>32</v>
      </c>
      <c r="G43" s="2" t="s">
        <v>33</v>
      </c>
      <c r="H43" s="3">
        <v>2</v>
      </c>
      <c r="I43" s="2" t="s">
        <v>31</v>
      </c>
      <c r="J43" s="2" t="s">
        <v>31</v>
      </c>
      <c r="K43" s="4">
        <v>32</v>
      </c>
      <c r="L43" s="4">
        <v>32</v>
      </c>
      <c r="M43" s="2" t="s">
        <v>34</v>
      </c>
      <c r="N43" s="2" t="s">
        <v>34</v>
      </c>
      <c r="O43" s="2" t="s">
        <v>3486</v>
      </c>
      <c r="P43" s="4">
        <v>93</v>
      </c>
      <c r="Q43" s="2" t="s">
        <v>34</v>
      </c>
      <c r="R43" s="2" t="s">
        <v>855</v>
      </c>
      <c r="S43" s="2" t="s">
        <v>856</v>
      </c>
      <c r="T43" s="2" t="s">
        <v>37</v>
      </c>
      <c r="U43" s="2" t="s">
        <v>31</v>
      </c>
      <c r="V43" s="2" t="s">
        <v>3487</v>
      </c>
      <c r="W43" s="2" t="s">
        <v>163</v>
      </c>
      <c r="X43" s="3">
        <v>1</v>
      </c>
      <c r="Y43" s="2" t="s">
        <v>48</v>
      </c>
      <c r="Z43" s="2" t="s">
        <v>31</v>
      </c>
      <c r="AA43" s="4">
        <v>4</v>
      </c>
      <c r="AB43" s="2" t="s">
        <v>3989</v>
      </c>
      <c r="AC43" s="3">
        <v>2</v>
      </c>
      <c r="AD43" s="2" t="s">
        <v>31</v>
      </c>
    </row>
    <row r="44" spans="1:30">
      <c r="A44" s="2" t="s">
        <v>3583</v>
      </c>
      <c r="B44" s="2" t="s">
        <v>3584</v>
      </c>
      <c r="C44" s="4">
        <v>41741</v>
      </c>
      <c r="D44" s="2" t="s">
        <v>2372</v>
      </c>
      <c r="E44" s="2" t="s">
        <v>56</v>
      </c>
      <c r="F44" s="2" t="s">
        <v>32</v>
      </c>
      <c r="G44" s="2" t="s">
        <v>33</v>
      </c>
      <c r="H44" s="3">
        <v>2</v>
      </c>
      <c r="I44" s="2" t="s">
        <v>31</v>
      </c>
      <c r="J44" s="2" t="s">
        <v>31</v>
      </c>
      <c r="K44" s="4">
        <v>32</v>
      </c>
      <c r="L44" s="4">
        <v>32</v>
      </c>
      <c r="M44" s="2" t="s">
        <v>34</v>
      </c>
      <c r="N44" s="2" t="s">
        <v>34</v>
      </c>
      <c r="O44" s="2" t="s">
        <v>3585</v>
      </c>
      <c r="P44" s="4">
        <v>289</v>
      </c>
      <c r="Q44" s="2" t="s">
        <v>34</v>
      </c>
      <c r="R44" s="2" t="s">
        <v>855</v>
      </c>
      <c r="S44" s="2" t="s">
        <v>856</v>
      </c>
      <c r="T44" s="2" t="s">
        <v>37</v>
      </c>
      <c r="U44" s="2" t="s">
        <v>31</v>
      </c>
      <c r="V44" s="2" t="s">
        <v>3586</v>
      </c>
      <c r="W44" s="2" t="s">
        <v>163</v>
      </c>
      <c r="X44" s="3">
        <v>1</v>
      </c>
      <c r="Y44" s="2" t="s">
        <v>48</v>
      </c>
      <c r="Z44" s="2" t="s">
        <v>31</v>
      </c>
      <c r="AA44" s="4">
        <v>4</v>
      </c>
      <c r="AB44" s="2" t="s">
        <v>3989</v>
      </c>
      <c r="AC44" s="3">
        <v>2</v>
      </c>
      <c r="AD44" s="2" t="s">
        <v>31</v>
      </c>
    </row>
    <row r="45" spans="1:30">
      <c r="A45" s="2" t="s">
        <v>3070</v>
      </c>
      <c r="B45" s="2" t="s">
        <v>875</v>
      </c>
      <c r="C45" s="4">
        <v>40985</v>
      </c>
      <c r="D45" s="2" t="s">
        <v>876</v>
      </c>
      <c r="E45" s="2" t="s">
        <v>56</v>
      </c>
      <c r="F45" s="2" t="s">
        <v>32</v>
      </c>
      <c r="G45" s="2" t="s">
        <v>33</v>
      </c>
      <c r="H45" s="3">
        <v>2</v>
      </c>
      <c r="I45" s="2" t="s">
        <v>31</v>
      </c>
      <c r="J45" s="2" t="s">
        <v>31</v>
      </c>
      <c r="K45" s="4">
        <v>32</v>
      </c>
      <c r="L45" s="4">
        <v>16</v>
      </c>
      <c r="M45" s="2" t="s">
        <v>34</v>
      </c>
      <c r="N45" s="2" t="s">
        <v>34</v>
      </c>
      <c r="O45" s="2" t="s">
        <v>3347</v>
      </c>
      <c r="P45" s="4">
        <v>18</v>
      </c>
      <c r="Q45" s="2" t="s">
        <v>34</v>
      </c>
      <c r="R45" s="2" t="s">
        <v>855</v>
      </c>
      <c r="S45" s="2" t="s">
        <v>856</v>
      </c>
      <c r="T45" s="2" t="s">
        <v>37</v>
      </c>
      <c r="U45" s="2" t="s">
        <v>31</v>
      </c>
      <c r="V45" s="2" t="s">
        <v>3348</v>
      </c>
      <c r="W45" s="2" t="s">
        <v>163</v>
      </c>
      <c r="X45" s="3">
        <v>1</v>
      </c>
      <c r="Y45" s="2" t="s">
        <v>48</v>
      </c>
      <c r="Z45" s="2" t="s">
        <v>31</v>
      </c>
      <c r="AA45" s="4">
        <v>4</v>
      </c>
      <c r="AB45" s="2" t="s">
        <v>3989</v>
      </c>
      <c r="AC45" s="3">
        <v>2</v>
      </c>
      <c r="AD45" s="2" t="s">
        <v>31</v>
      </c>
    </row>
    <row r="46" spans="1:30">
      <c r="A46" s="2" t="s">
        <v>2062</v>
      </c>
      <c r="B46" s="2" t="s">
        <v>2063</v>
      </c>
      <c r="C46" s="4">
        <v>23018</v>
      </c>
      <c r="D46" s="2" t="s">
        <v>687</v>
      </c>
      <c r="E46" s="2" t="s">
        <v>56</v>
      </c>
      <c r="F46" s="2" t="s">
        <v>61</v>
      </c>
      <c r="G46" s="2" t="s">
        <v>33</v>
      </c>
      <c r="H46" s="3">
        <v>3</v>
      </c>
      <c r="I46" s="2" t="s">
        <v>31</v>
      </c>
      <c r="J46" s="2" t="s">
        <v>31</v>
      </c>
      <c r="K46" s="4">
        <v>48</v>
      </c>
      <c r="L46" s="4">
        <v>32</v>
      </c>
      <c r="M46" s="4">
        <v>16</v>
      </c>
      <c r="N46" s="2" t="s">
        <v>34</v>
      </c>
      <c r="O46" s="2" t="s">
        <v>3576</v>
      </c>
      <c r="P46" s="4">
        <v>51</v>
      </c>
      <c r="Q46" s="2" t="s">
        <v>34</v>
      </c>
      <c r="R46" s="2" t="s">
        <v>855</v>
      </c>
      <c r="S46" s="2" t="s">
        <v>856</v>
      </c>
      <c r="T46" s="2" t="s">
        <v>37</v>
      </c>
      <c r="U46" s="2" t="s">
        <v>31</v>
      </c>
      <c r="V46" s="2" t="s">
        <v>3577</v>
      </c>
      <c r="W46" s="2" t="s">
        <v>163</v>
      </c>
      <c r="X46" s="3">
        <v>1</v>
      </c>
      <c r="Y46" s="2" t="s">
        <v>48</v>
      </c>
      <c r="Z46" s="2" t="s">
        <v>31</v>
      </c>
      <c r="AA46" s="4">
        <v>4</v>
      </c>
      <c r="AB46" s="2" t="s">
        <v>3989</v>
      </c>
      <c r="AC46" s="3">
        <v>2</v>
      </c>
      <c r="AD46" s="2" t="s">
        <v>31</v>
      </c>
    </row>
    <row r="47" spans="1:30">
      <c r="A47" s="2" t="s">
        <v>2241</v>
      </c>
      <c r="B47" s="2" t="s">
        <v>2242</v>
      </c>
      <c r="C47" s="4">
        <v>40768</v>
      </c>
      <c r="D47" s="2" t="s">
        <v>3525</v>
      </c>
      <c r="E47" s="2" t="s">
        <v>43</v>
      </c>
      <c r="F47" s="2" t="s">
        <v>32</v>
      </c>
      <c r="G47" s="2" t="s">
        <v>33</v>
      </c>
      <c r="H47" s="3">
        <v>2</v>
      </c>
      <c r="I47" s="2" t="s">
        <v>31</v>
      </c>
      <c r="J47" s="2" t="s">
        <v>31</v>
      </c>
      <c r="K47" s="4">
        <v>32</v>
      </c>
      <c r="L47" s="4">
        <v>16</v>
      </c>
      <c r="M47" s="2" t="s">
        <v>34</v>
      </c>
      <c r="N47" s="2" t="s">
        <v>34</v>
      </c>
      <c r="O47" s="2" t="s">
        <v>3526</v>
      </c>
      <c r="P47" s="4">
        <v>313</v>
      </c>
      <c r="Q47" s="2" t="s">
        <v>34</v>
      </c>
      <c r="R47" s="2" t="s">
        <v>855</v>
      </c>
      <c r="S47" s="2" t="s">
        <v>856</v>
      </c>
      <c r="T47" s="2" t="s">
        <v>37</v>
      </c>
      <c r="U47" s="2" t="s">
        <v>31</v>
      </c>
      <c r="V47" s="2" t="s">
        <v>3303</v>
      </c>
      <c r="W47" s="2" t="s">
        <v>163</v>
      </c>
      <c r="X47" s="3">
        <v>1</v>
      </c>
      <c r="Y47" s="2" t="s">
        <v>48</v>
      </c>
      <c r="Z47" s="2" t="s">
        <v>31</v>
      </c>
      <c r="AA47" s="4">
        <v>4</v>
      </c>
      <c r="AB47" s="2" t="s">
        <v>3989</v>
      </c>
      <c r="AC47" s="3">
        <v>2</v>
      </c>
      <c r="AD47" s="2" t="s">
        <v>31</v>
      </c>
    </row>
    <row r="48" spans="1:30">
      <c r="A48" s="2" t="s">
        <v>3549</v>
      </c>
      <c r="B48" s="2" t="s">
        <v>3069</v>
      </c>
      <c r="C48" s="4">
        <v>40294</v>
      </c>
      <c r="D48" s="2" t="s">
        <v>2390</v>
      </c>
      <c r="E48" s="2" t="s">
        <v>43</v>
      </c>
      <c r="F48" s="2" t="s">
        <v>61</v>
      </c>
      <c r="G48" s="2" t="s">
        <v>33</v>
      </c>
      <c r="H48" s="3">
        <v>3</v>
      </c>
      <c r="I48" s="2" t="s">
        <v>31</v>
      </c>
      <c r="J48" s="2" t="s">
        <v>31</v>
      </c>
      <c r="K48" s="4">
        <v>48</v>
      </c>
      <c r="L48" s="4">
        <v>48</v>
      </c>
      <c r="M48" s="2" t="s">
        <v>34</v>
      </c>
      <c r="N48" s="2" t="s">
        <v>34</v>
      </c>
      <c r="O48" s="2" t="s">
        <v>3550</v>
      </c>
      <c r="P48" s="4">
        <v>93</v>
      </c>
      <c r="Q48" s="2" t="s">
        <v>34</v>
      </c>
      <c r="R48" s="2" t="s">
        <v>855</v>
      </c>
      <c r="S48" s="2" t="s">
        <v>856</v>
      </c>
      <c r="T48" s="2" t="s">
        <v>37</v>
      </c>
      <c r="U48" s="2" t="s">
        <v>31</v>
      </c>
      <c r="V48" s="2" t="s">
        <v>3487</v>
      </c>
      <c r="W48" s="2" t="s">
        <v>163</v>
      </c>
      <c r="X48" s="3">
        <v>1</v>
      </c>
      <c r="Y48" s="2" t="s">
        <v>48</v>
      </c>
      <c r="Z48" s="2" t="s">
        <v>31</v>
      </c>
      <c r="AA48" s="4">
        <v>4</v>
      </c>
      <c r="AB48" s="2" t="s">
        <v>3989</v>
      </c>
      <c r="AC48" s="3">
        <v>2</v>
      </c>
      <c r="AD48" s="2" t="s">
        <v>31</v>
      </c>
    </row>
    <row r="49" spans="1:30">
      <c r="A49" s="2" t="s">
        <v>3164</v>
      </c>
      <c r="B49" s="2" t="s">
        <v>2393</v>
      </c>
      <c r="C49" s="4">
        <v>40286</v>
      </c>
      <c r="D49" s="2" t="s">
        <v>2394</v>
      </c>
      <c r="E49" s="2" t="s">
        <v>43</v>
      </c>
      <c r="F49" s="2" t="s">
        <v>61</v>
      </c>
      <c r="G49" s="2" t="s">
        <v>33</v>
      </c>
      <c r="H49" s="3">
        <v>3</v>
      </c>
      <c r="I49" s="2" t="s">
        <v>31</v>
      </c>
      <c r="J49" s="2" t="s">
        <v>31</v>
      </c>
      <c r="K49" s="4">
        <v>48</v>
      </c>
      <c r="L49" s="4">
        <v>48</v>
      </c>
      <c r="M49" s="2" t="s">
        <v>34</v>
      </c>
      <c r="N49" s="2" t="s">
        <v>34</v>
      </c>
      <c r="O49" s="2" t="s">
        <v>3555</v>
      </c>
      <c r="P49" s="4">
        <v>59</v>
      </c>
      <c r="Q49" s="2" t="s">
        <v>34</v>
      </c>
      <c r="R49" s="2" t="s">
        <v>855</v>
      </c>
      <c r="S49" s="2" t="s">
        <v>856</v>
      </c>
      <c r="T49" s="2" t="s">
        <v>37</v>
      </c>
      <c r="U49" s="2" t="s">
        <v>31</v>
      </c>
      <c r="V49" s="2" t="s">
        <v>3556</v>
      </c>
      <c r="W49" s="2" t="s">
        <v>163</v>
      </c>
      <c r="X49" s="3">
        <v>1</v>
      </c>
      <c r="Y49" s="2" t="s">
        <v>48</v>
      </c>
      <c r="Z49" s="2" t="s">
        <v>31</v>
      </c>
      <c r="AA49" s="4">
        <v>4</v>
      </c>
      <c r="AB49" s="2" t="s">
        <v>3989</v>
      </c>
      <c r="AC49" s="3">
        <v>2</v>
      </c>
      <c r="AD49" s="2" t="s">
        <v>31</v>
      </c>
    </row>
    <row r="50" spans="1:30">
      <c r="A50" s="2" t="s">
        <v>1097</v>
      </c>
      <c r="B50" s="2" t="s">
        <v>1098</v>
      </c>
      <c r="C50" s="4">
        <v>23018</v>
      </c>
      <c r="D50" s="2" t="s">
        <v>687</v>
      </c>
      <c r="E50" s="2" t="s">
        <v>56</v>
      </c>
      <c r="F50" s="2" t="s">
        <v>32</v>
      </c>
      <c r="G50" s="2" t="s">
        <v>33</v>
      </c>
      <c r="H50" s="3">
        <v>2</v>
      </c>
      <c r="I50" s="2" t="s">
        <v>31</v>
      </c>
      <c r="J50" s="2" t="s">
        <v>31</v>
      </c>
      <c r="K50" s="4">
        <v>32</v>
      </c>
      <c r="L50" s="4">
        <v>32</v>
      </c>
      <c r="M50" s="2" t="s">
        <v>34</v>
      </c>
      <c r="N50" s="2" t="s">
        <v>34</v>
      </c>
      <c r="O50" s="2" t="s">
        <v>3301</v>
      </c>
      <c r="P50" s="4">
        <v>39</v>
      </c>
      <c r="Q50" s="2" t="s">
        <v>34</v>
      </c>
      <c r="R50" s="2" t="s">
        <v>855</v>
      </c>
      <c r="S50" s="2" t="s">
        <v>856</v>
      </c>
      <c r="T50" s="2" t="s">
        <v>37</v>
      </c>
      <c r="U50" s="2" t="s">
        <v>31</v>
      </c>
      <c r="V50" s="2" t="s">
        <v>288</v>
      </c>
      <c r="W50" s="2" t="s">
        <v>163</v>
      </c>
      <c r="X50" s="3">
        <v>1</v>
      </c>
      <c r="Y50" s="2" t="s">
        <v>48</v>
      </c>
      <c r="Z50" s="2" t="s">
        <v>31</v>
      </c>
      <c r="AA50" s="4">
        <v>4</v>
      </c>
      <c r="AB50" s="2" t="s">
        <v>3989</v>
      </c>
      <c r="AC50" s="3">
        <v>2</v>
      </c>
      <c r="AD50" s="2" t="s">
        <v>31</v>
      </c>
    </row>
    <row r="51" spans="1:30">
      <c r="A51" s="2" t="s">
        <v>3741</v>
      </c>
      <c r="B51" s="2" t="s">
        <v>2398</v>
      </c>
      <c r="C51" s="4">
        <v>40128</v>
      </c>
      <c r="D51" s="2" t="s">
        <v>501</v>
      </c>
      <c r="E51" s="2" t="s">
        <v>43</v>
      </c>
      <c r="F51" s="2" t="s">
        <v>985</v>
      </c>
      <c r="G51" s="2" t="s">
        <v>1031</v>
      </c>
      <c r="H51" s="3">
        <v>0.5</v>
      </c>
      <c r="I51" s="2" t="s">
        <v>31</v>
      </c>
      <c r="J51" s="2" t="s">
        <v>31</v>
      </c>
      <c r="K51" s="4">
        <v>16</v>
      </c>
      <c r="L51" s="4">
        <v>0</v>
      </c>
      <c r="M51" s="4">
        <v>16</v>
      </c>
      <c r="N51" s="2" t="s">
        <v>34</v>
      </c>
      <c r="O51" s="2" t="s">
        <v>3742</v>
      </c>
      <c r="P51" s="4">
        <v>13</v>
      </c>
      <c r="Q51" s="2" t="s">
        <v>34</v>
      </c>
      <c r="R51" s="2" t="s">
        <v>3535</v>
      </c>
      <c r="S51" s="2" t="s">
        <v>958</v>
      </c>
      <c r="T51" s="2" t="s">
        <v>37</v>
      </c>
      <c r="U51" s="2" t="s">
        <v>31</v>
      </c>
      <c r="V51" s="2" t="s">
        <v>3743</v>
      </c>
      <c r="W51" s="2" t="s">
        <v>163</v>
      </c>
      <c r="X51" s="3">
        <v>1</v>
      </c>
      <c r="Y51" s="2" t="s">
        <v>4025</v>
      </c>
      <c r="Z51" s="2" t="s">
        <v>31</v>
      </c>
      <c r="AA51" s="4">
        <v>4</v>
      </c>
      <c r="AB51" s="2" t="s">
        <v>3989</v>
      </c>
      <c r="AC51" s="3">
        <v>2</v>
      </c>
      <c r="AD51" s="2" t="s">
        <v>4031</v>
      </c>
    </row>
    <row r="52" spans="1:30">
      <c r="A52" s="2" t="s">
        <v>3590</v>
      </c>
      <c r="B52" s="2" t="s">
        <v>3591</v>
      </c>
      <c r="C52" s="4">
        <v>41338</v>
      </c>
      <c r="D52" s="2" t="s">
        <v>3592</v>
      </c>
      <c r="E52" s="2" t="s">
        <v>320</v>
      </c>
      <c r="F52" s="2" t="s">
        <v>263</v>
      </c>
      <c r="G52" s="2" t="s">
        <v>909</v>
      </c>
      <c r="H52" s="3">
        <v>1</v>
      </c>
      <c r="I52" s="2" t="s">
        <v>31</v>
      </c>
      <c r="J52" s="2" t="s">
        <v>31</v>
      </c>
      <c r="K52" s="4">
        <v>32</v>
      </c>
      <c r="L52" s="2" t="s">
        <v>34</v>
      </c>
      <c r="M52" s="4">
        <v>32</v>
      </c>
      <c r="N52" s="2" t="s">
        <v>34</v>
      </c>
      <c r="O52" s="2" t="s">
        <v>3593</v>
      </c>
      <c r="P52" s="4">
        <v>9</v>
      </c>
      <c r="Q52" s="2" t="s">
        <v>34</v>
      </c>
      <c r="R52" s="2" t="s">
        <v>957</v>
      </c>
      <c r="S52" s="2" t="s">
        <v>958</v>
      </c>
      <c r="T52" s="2" t="s">
        <v>37</v>
      </c>
      <c r="U52" s="2" t="s">
        <v>31</v>
      </c>
      <c r="V52" s="2" t="s">
        <v>3594</v>
      </c>
      <c r="W52" s="2" t="s">
        <v>163</v>
      </c>
      <c r="X52" s="3">
        <v>1</v>
      </c>
      <c r="Y52" s="2" t="s">
        <v>4018</v>
      </c>
      <c r="Z52" s="2" t="s">
        <v>31</v>
      </c>
      <c r="AA52" s="4">
        <v>4</v>
      </c>
      <c r="AB52" s="2" t="s">
        <v>3989</v>
      </c>
      <c r="AC52" s="3">
        <v>2</v>
      </c>
      <c r="AD52" s="2" t="s">
        <v>31</v>
      </c>
    </row>
    <row r="53" spans="1:30">
      <c r="A53" s="2" t="s">
        <v>3099</v>
      </c>
      <c r="B53" s="2" t="s">
        <v>3096</v>
      </c>
      <c r="C53" s="4">
        <v>40128</v>
      </c>
      <c r="D53" s="2" t="s">
        <v>501</v>
      </c>
      <c r="E53" s="2" t="s">
        <v>43</v>
      </c>
      <c r="F53" s="2" t="s">
        <v>263</v>
      </c>
      <c r="G53" s="2" t="s">
        <v>909</v>
      </c>
      <c r="H53" s="3">
        <v>1</v>
      </c>
      <c r="I53" s="2" t="s">
        <v>31</v>
      </c>
      <c r="J53" s="2" t="s">
        <v>31</v>
      </c>
      <c r="K53" s="4">
        <v>32</v>
      </c>
      <c r="L53" s="2" t="s">
        <v>34</v>
      </c>
      <c r="M53" s="4">
        <v>32</v>
      </c>
      <c r="N53" s="2" t="s">
        <v>34</v>
      </c>
      <c r="O53" s="2" t="s">
        <v>3645</v>
      </c>
      <c r="P53" s="4">
        <v>20</v>
      </c>
      <c r="Q53" s="2" t="s">
        <v>34</v>
      </c>
      <c r="R53" s="2" t="s">
        <v>3535</v>
      </c>
      <c r="S53" s="2" t="s">
        <v>958</v>
      </c>
      <c r="T53" s="2" t="s">
        <v>37</v>
      </c>
      <c r="U53" s="2" t="s">
        <v>31</v>
      </c>
      <c r="V53" s="2" t="s">
        <v>3646</v>
      </c>
      <c r="W53" s="2" t="s">
        <v>163</v>
      </c>
      <c r="X53" s="3">
        <v>1</v>
      </c>
      <c r="Y53" s="2" t="s">
        <v>4025</v>
      </c>
      <c r="Z53" s="2" t="s">
        <v>31</v>
      </c>
      <c r="AA53" s="4">
        <v>4</v>
      </c>
      <c r="AB53" s="2" t="s">
        <v>3989</v>
      </c>
      <c r="AC53" s="3">
        <v>2</v>
      </c>
      <c r="AD53" s="2" t="s">
        <v>4026</v>
      </c>
    </row>
    <row r="54" spans="1:30">
      <c r="A54" s="2" t="s">
        <v>3108</v>
      </c>
      <c r="B54" s="2" t="s">
        <v>2404</v>
      </c>
      <c r="C54" s="4">
        <v>40193</v>
      </c>
      <c r="D54" s="2" t="s">
        <v>3561</v>
      </c>
      <c r="E54" s="2" t="s">
        <v>43</v>
      </c>
      <c r="F54" s="2" t="s">
        <v>985</v>
      </c>
      <c r="G54" s="2" t="s">
        <v>1031</v>
      </c>
      <c r="H54" s="3">
        <v>0.5</v>
      </c>
      <c r="I54" s="2" t="s">
        <v>31</v>
      </c>
      <c r="J54" s="2" t="s">
        <v>31</v>
      </c>
      <c r="K54" s="4">
        <v>16</v>
      </c>
      <c r="L54" s="2" t="s">
        <v>34</v>
      </c>
      <c r="M54" s="4">
        <v>16</v>
      </c>
      <c r="N54" s="2" t="s">
        <v>34</v>
      </c>
      <c r="O54" s="2" t="s">
        <v>3562</v>
      </c>
      <c r="P54" s="4">
        <v>20</v>
      </c>
      <c r="Q54" s="2" t="s">
        <v>34</v>
      </c>
      <c r="R54" s="2" t="s">
        <v>957</v>
      </c>
      <c r="S54" s="2" t="s">
        <v>958</v>
      </c>
      <c r="T54" s="2" t="s">
        <v>37</v>
      </c>
      <c r="U54" s="2" t="s">
        <v>31</v>
      </c>
      <c r="V54" s="2" t="s">
        <v>3563</v>
      </c>
      <c r="W54" s="2" t="s">
        <v>163</v>
      </c>
      <c r="X54" s="3">
        <v>1</v>
      </c>
      <c r="Y54" s="2" t="s">
        <v>4016</v>
      </c>
      <c r="Z54" s="2" t="s">
        <v>31</v>
      </c>
      <c r="AA54" s="4">
        <v>4</v>
      </c>
      <c r="AB54" s="2" t="s">
        <v>3989</v>
      </c>
      <c r="AC54" s="3">
        <v>2</v>
      </c>
      <c r="AD54" s="2" t="s">
        <v>4017</v>
      </c>
    </row>
    <row r="55" spans="1:30">
      <c r="A55" s="2" t="s">
        <v>3375</v>
      </c>
      <c r="B55" s="2" t="s">
        <v>3376</v>
      </c>
      <c r="C55" s="2" t="s">
        <v>177</v>
      </c>
      <c r="D55" s="2" t="s">
        <v>3377</v>
      </c>
      <c r="E55" s="2" t="s">
        <v>43</v>
      </c>
      <c r="F55" s="2" t="s">
        <v>32</v>
      </c>
      <c r="G55" s="2" t="s">
        <v>33</v>
      </c>
      <c r="H55" s="3">
        <v>2</v>
      </c>
      <c r="I55" s="2" t="s">
        <v>31</v>
      </c>
      <c r="J55" s="2" t="s">
        <v>31</v>
      </c>
      <c r="K55" s="4">
        <v>64</v>
      </c>
      <c r="L55" s="2" t="s">
        <v>31</v>
      </c>
      <c r="M55" s="2" t="s">
        <v>34</v>
      </c>
      <c r="N55" s="2" t="s">
        <v>31</v>
      </c>
      <c r="O55" s="2" t="s">
        <v>3378</v>
      </c>
      <c r="P55" s="4">
        <v>150</v>
      </c>
      <c r="Q55" s="2" t="s">
        <v>34</v>
      </c>
      <c r="R55" s="2" t="s">
        <v>3379</v>
      </c>
      <c r="S55" s="2" t="s">
        <v>3285</v>
      </c>
      <c r="T55" s="2" t="s">
        <v>37</v>
      </c>
      <c r="U55" s="2" t="s">
        <v>31</v>
      </c>
      <c r="V55" s="2" t="s">
        <v>31</v>
      </c>
      <c r="W55" s="2" t="s">
        <v>163</v>
      </c>
      <c r="X55" s="3">
        <v>1</v>
      </c>
      <c r="Y55" s="2" t="s">
        <v>48</v>
      </c>
      <c r="Z55" s="2" t="s">
        <v>164</v>
      </c>
      <c r="AA55" s="4">
        <v>4</v>
      </c>
      <c r="AB55" s="2" t="s">
        <v>3989</v>
      </c>
      <c r="AC55" s="3">
        <v>2</v>
      </c>
      <c r="AD55" s="2" t="s">
        <v>164</v>
      </c>
    </row>
    <row r="56" spans="1:30">
      <c r="A56" s="2" t="s">
        <v>3093</v>
      </c>
      <c r="B56" s="2" t="s">
        <v>3094</v>
      </c>
      <c r="C56" s="4">
        <v>40939</v>
      </c>
      <c r="D56" s="2" t="s">
        <v>3936</v>
      </c>
      <c r="E56" s="2" t="s">
        <v>43</v>
      </c>
      <c r="F56" s="2" t="s">
        <v>61</v>
      </c>
      <c r="G56" s="2" t="s">
        <v>33</v>
      </c>
      <c r="H56" s="3">
        <v>3</v>
      </c>
      <c r="I56" s="2" t="s">
        <v>31</v>
      </c>
      <c r="J56" s="2" t="s">
        <v>31</v>
      </c>
      <c r="K56" s="4">
        <v>48</v>
      </c>
      <c r="L56" s="4">
        <v>48</v>
      </c>
      <c r="M56" s="4">
        <v>0</v>
      </c>
      <c r="N56" s="2" t="s">
        <v>34</v>
      </c>
      <c r="O56" s="2" t="s">
        <v>3937</v>
      </c>
      <c r="P56" s="4">
        <v>23</v>
      </c>
      <c r="Q56" s="2" t="s">
        <v>34</v>
      </c>
      <c r="R56" s="2" t="s">
        <v>35</v>
      </c>
      <c r="S56" s="2" t="s">
        <v>36</v>
      </c>
      <c r="T56" s="2" t="s">
        <v>47</v>
      </c>
      <c r="U56" s="2" t="s">
        <v>31</v>
      </c>
      <c r="V56" s="2" t="s">
        <v>3938</v>
      </c>
      <c r="W56" s="2" t="s">
        <v>100</v>
      </c>
      <c r="X56" s="3">
        <v>1</v>
      </c>
      <c r="Y56" s="2" t="s">
        <v>48</v>
      </c>
      <c r="Z56" s="2" t="s">
        <v>31</v>
      </c>
      <c r="AA56" s="4">
        <v>4</v>
      </c>
      <c r="AB56" s="2" t="s">
        <v>3989</v>
      </c>
      <c r="AC56" s="3">
        <v>2</v>
      </c>
      <c r="AD56" s="2" t="s">
        <v>4048</v>
      </c>
    </row>
    <row r="57" spans="1:30">
      <c r="A57" s="2" t="s">
        <v>3701</v>
      </c>
      <c r="B57" s="2" t="s">
        <v>3702</v>
      </c>
      <c r="C57" s="2" t="s">
        <v>3703</v>
      </c>
      <c r="D57" s="2" t="s">
        <v>3704</v>
      </c>
      <c r="E57" s="2" t="s">
        <v>43</v>
      </c>
      <c r="F57" s="2" t="s">
        <v>32</v>
      </c>
      <c r="G57" s="2" t="s">
        <v>33</v>
      </c>
      <c r="H57" s="3">
        <v>2</v>
      </c>
      <c r="I57" s="2" t="s">
        <v>31</v>
      </c>
      <c r="J57" s="2" t="s">
        <v>31</v>
      </c>
      <c r="K57" s="4">
        <v>32</v>
      </c>
      <c r="L57" s="4">
        <v>30</v>
      </c>
      <c r="M57" s="2" t="s">
        <v>34</v>
      </c>
      <c r="N57" s="2" t="s">
        <v>34</v>
      </c>
      <c r="O57" s="2" t="s">
        <v>3705</v>
      </c>
      <c r="P57" s="4">
        <v>9</v>
      </c>
      <c r="Q57" s="2" t="s">
        <v>34</v>
      </c>
      <c r="R57" s="2" t="s">
        <v>45</v>
      </c>
      <c r="S57" s="2" t="s">
        <v>266</v>
      </c>
      <c r="T57" s="2" t="s">
        <v>37</v>
      </c>
      <c r="U57" s="2" t="s">
        <v>31</v>
      </c>
      <c r="V57" s="2" t="s">
        <v>3314</v>
      </c>
      <c r="W57" s="2" t="s">
        <v>100</v>
      </c>
      <c r="X57" s="3">
        <v>1</v>
      </c>
      <c r="Y57" s="2" t="s">
        <v>48</v>
      </c>
      <c r="Z57" s="2" t="s">
        <v>31</v>
      </c>
      <c r="AA57" s="4">
        <v>4</v>
      </c>
      <c r="AB57" s="2" t="s">
        <v>3989</v>
      </c>
      <c r="AC57" s="3">
        <v>2</v>
      </c>
      <c r="AD57" s="2" t="s">
        <v>31</v>
      </c>
    </row>
    <row r="58" spans="1:30">
      <c r="A58" s="2" t="s">
        <v>3311</v>
      </c>
      <c r="B58" s="2" t="s">
        <v>3312</v>
      </c>
      <c r="C58" s="4">
        <v>40626</v>
      </c>
      <c r="D58" s="2" t="s">
        <v>679</v>
      </c>
      <c r="E58" s="2" t="s">
        <v>43</v>
      </c>
      <c r="F58" s="2" t="s">
        <v>32</v>
      </c>
      <c r="G58" s="2" t="s">
        <v>33</v>
      </c>
      <c r="H58" s="3">
        <v>2</v>
      </c>
      <c r="I58" s="2" t="s">
        <v>31</v>
      </c>
      <c r="J58" s="2" t="s">
        <v>31</v>
      </c>
      <c r="K58" s="4">
        <v>32</v>
      </c>
      <c r="L58" s="4">
        <v>28</v>
      </c>
      <c r="M58" s="2" t="s">
        <v>34</v>
      </c>
      <c r="N58" s="2" t="s">
        <v>34</v>
      </c>
      <c r="O58" s="2" t="s">
        <v>3313</v>
      </c>
      <c r="P58" s="4">
        <v>9</v>
      </c>
      <c r="Q58" s="2" t="s">
        <v>34</v>
      </c>
      <c r="R58" s="2" t="s">
        <v>45</v>
      </c>
      <c r="S58" s="2" t="s">
        <v>266</v>
      </c>
      <c r="T58" s="2" t="s">
        <v>37</v>
      </c>
      <c r="U58" s="2" t="s">
        <v>31</v>
      </c>
      <c r="V58" s="2" t="s">
        <v>3314</v>
      </c>
      <c r="W58" s="2" t="s">
        <v>100</v>
      </c>
      <c r="X58" s="3">
        <v>1</v>
      </c>
      <c r="Y58" s="2" t="s">
        <v>48</v>
      </c>
      <c r="Z58" s="2" t="s">
        <v>31</v>
      </c>
      <c r="AA58" s="4">
        <v>4</v>
      </c>
      <c r="AB58" s="2" t="s">
        <v>3989</v>
      </c>
      <c r="AC58" s="3">
        <v>2</v>
      </c>
      <c r="AD58" s="2" t="s">
        <v>31</v>
      </c>
    </row>
    <row r="59" spans="1:30">
      <c r="A59" s="2" t="s">
        <v>3063</v>
      </c>
      <c r="B59" s="2" t="s">
        <v>103</v>
      </c>
      <c r="C59" s="4">
        <v>41579</v>
      </c>
      <c r="D59" s="2" t="s">
        <v>3636</v>
      </c>
      <c r="E59" s="2" t="s">
        <v>56</v>
      </c>
      <c r="F59" s="2" t="s">
        <v>32</v>
      </c>
      <c r="G59" s="2" t="s">
        <v>33</v>
      </c>
      <c r="H59" s="3">
        <v>2</v>
      </c>
      <c r="I59" s="2" t="s">
        <v>31</v>
      </c>
      <c r="J59" s="2" t="s">
        <v>31</v>
      </c>
      <c r="K59" s="4">
        <v>32</v>
      </c>
      <c r="L59" s="4">
        <v>32</v>
      </c>
      <c r="M59" s="4">
        <v>0</v>
      </c>
      <c r="N59" s="2" t="s">
        <v>34</v>
      </c>
      <c r="O59" s="2" t="s">
        <v>3637</v>
      </c>
      <c r="P59" s="4">
        <v>71</v>
      </c>
      <c r="Q59" s="2" t="s">
        <v>34</v>
      </c>
      <c r="R59" s="2" t="s">
        <v>345</v>
      </c>
      <c r="S59" s="2" t="s">
        <v>346</v>
      </c>
      <c r="T59" s="2" t="s">
        <v>62</v>
      </c>
      <c r="U59" s="2" t="s">
        <v>31</v>
      </c>
      <c r="V59" s="2" t="s">
        <v>3638</v>
      </c>
      <c r="W59" s="2" t="s">
        <v>100</v>
      </c>
      <c r="X59" s="3">
        <v>1</v>
      </c>
      <c r="Y59" s="2" t="s">
        <v>48</v>
      </c>
      <c r="Z59" s="2" t="s">
        <v>31</v>
      </c>
      <c r="AA59" s="4">
        <v>4</v>
      </c>
      <c r="AB59" s="2" t="s">
        <v>3989</v>
      </c>
      <c r="AC59" s="3">
        <v>2</v>
      </c>
      <c r="AD59" s="2" t="s">
        <v>4023</v>
      </c>
    </row>
    <row r="60" spans="1:30">
      <c r="A60" s="2" t="s">
        <v>3783</v>
      </c>
      <c r="B60" s="2" t="s">
        <v>3095</v>
      </c>
      <c r="C60" s="4">
        <v>40119</v>
      </c>
      <c r="D60" s="2" t="s">
        <v>122</v>
      </c>
      <c r="E60" s="2" t="s">
        <v>56</v>
      </c>
      <c r="F60" s="2" t="s">
        <v>32</v>
      </c>
      <c r="G60" s="2" t="s">
        <v>33</v>
      </c>
      <c r="H60" s="3">
        <v>2</v>
      </c>
      <c r="I60" s="2" t="s">
        <v>31</v>
      </c>
      <c r="J60" s="2" t="s">
        <v>31</v>
      </c>
      <c r="K60" s="4">
        <v>32</v>
      </c>
      <c r="L60" s="4">
        <v>32</v>
      </c>
      <c r="M60" s="2" t="s">
        <v>34</v>
      </c>
      <c r="N60" s="2" t="s">
        <v>34</v>
      </c>
      <c r="O60" s="2" t="s">
        <v>3784</v>
      </c>
      <c r="P60" s="4">
        <v>50</v>
      </c>
      <c r="Q60" s="2" t="s">
        <v>34</v>
      </c>
      <c r="R60" s="2" t="s">
        <v>345</v>
      </c>
      <c r="S60" s="2" t="s">
        <v>346</v>
      </c>
      <c r="T60" s="2" t="s">
        <v>37</v>
      </c>
      <c r="U60" s="2" t="s">
        <v>31</v>
      </c>
      <c r="V60" s="2" t="s">
        <v>3554</v>
      </c>
      <c r="W60" s="2" t="s">
        <v>100</v>
      </c>
      <c r="X60" s="3">
        <v>1</v>
      </c>
      <c r="Y60" s="2" t="s">
        <v>48</v>
      </c>
      <c r="Z60" s="2" t="s">
        <v>31</v>
      </c>
      <c r="AA60" s="4">
        <v>4</v>
      </c>
      <c r="AB60" s="2" t="s">
        <v>3989</v>
      </c>
      <c r="AC60" s="3">
        <v>2</v>
      </c>
      <c r="AD60" s="2" t="s">
        <v>31</v>
      </c>
    </row>
    <row r="61" spans="1:30">
      <c r="A61" s="2" t="s">
        <v>3058</v>
      </c>
      <c r="B61" s="2" t="s">
        <v>119</v>
      </c>
      <c r="C61" s="4">
        <v>41830</v>
      </c>
      <c r="D61" s="2" t="s">
        <v>3908</v>
      </c>
      <c r="E61" s="2" t="s">
        <v>56</v>
      </c>
      <c r="F61" s="2" t="s">
        <v>32</v>
      </c>
      <c r="G61" s="2" t="s">
        <v>33</v>
      </c>
      <c r="H61" s="3">
        <v>2</v>
      </c>
      <c r="I61" s="2" t="s">
        <v>31</v>
      </c>
      <c r="J61" s="2" t="s">
        <v>31</v>
      </c>
      <c r="K61" s="4">
        <v>32</v>
      </c>
      <c r="L61" s="4">
        <v>32</v>
      </c>
      <c r="M61" s="2" t="s">
        <v>34</v>
      </c>
      <c r="N61" s="2" t="s">
        <v>34</v>
      </c>
      <c r="O61" s="2" t="s">
        <v>3909</v>
      </c>
      <c r="P61" s="4">
        <v>277</v>
      </c>
      <c r="Q61" s="2" t="s">
        <v>34</v>
      </c>
      <c r="R61" s="2" t="s">
        <v>345</v>
      </c>
      <c r="S61" s="2" t="s">
        <v>346</v>
      </c>
      <c r="T61" s="2" t="s">
        <v>37</v>
      </c>
      <c r="U61" s="2" t="s">
        <v>31</v>
      </c>
      <c r="V61" s="2" t="s">
        <v>3264</v>
      </c>
      <c r="W61" s="2" t="s">
        <v>100</v>
      </c>
      <c r="X61" s="3">
        <v>1</v>
      </c>
      <c r="Y61" s="2" t="s">
        <v>48</v>
      </c>
      <c r="Z61" s="2" t="s">
        <v>31</v>
      </c>
      <c r="AA61" s="4">
        <v>4</v>
      </c>
      <c r="AB61" s="2" t="s">
        <v>3989</v>
      </c>
      <c r="AC61" s="3">
        <v>2</v>
      </c>
      <c r="AD61" s="2" t="s">
        <v>31</v>
      </c>
    </row>
    <row r="62" spans="1:30">
      <c r="A62" s="2" t="s">
        <v>3061</v>
      </c>
      <c r="B62" s="2" t="s">
        <v>3053</v>
      </c>
      <c r="C62" s="4">
        <v>41595</v>
      </c>
      <c r="D62" s="2" t="s">
        <v>655</v>
      </c>
      <c r="E62" s="2" t="s">
        <v>56</v>
      </c>
      <c r="F62" s="2" t="s">
        <v>32</v>
      </c>
      <c r="G62" s="2" t="s">
        <v>33</v>
      </c>
      <c r="H62" s="3">
        <v>2</v>
      </c>
      <c r="I62" s="2" t="s">
        <v>31</v>
      </c>
      <c r="J62" s="2" t="s">
        <v>31</v>
      </c>
      <c r="K62" s="4">
        <v>32</v>
      </c>
      <c r="L62" s="4">
        <v>32</v>
      </c>
      <c r="M62" s="2" t="s">
        <v>34</v>
      </c>
      <c r="N62" s="2" t="s">
        <v>34</v>
      </c>
      <c r="O62" s="2" t="s">
        <v>3553</v>
      </c>
      <c r="P62" s="4">
        <v>50</v>
      </c>
      <c r="Q62" s="2" t="s">
        <v>34</v>
      </c>
      <c r="R62" s="2" t="s">
        <v>345</v>
      </c>
      <c r="S62" s="2" t="s">
        <v>346</v>
      </c>
      <c r="T62" s="2" t="s">
        <v>62</v>
      </c>
      <c r="U62" s="2" t="s">
        <v>31</v>
      </c>
      <c r="V62" s="2" t="s">
        <v>3554</v>
      </c>
      <c r="W62" s="2" t="s">
        <v>100</v>
      </c>
      <c r="X62" s="3">
        <v>1</v>
      </c>
      <c r="Y62" s="2" t="s">
        <v>48</v>
      </c>
      <c r="Z62" s="2" t="s">
        <v>31</v>
      </c>
      <c r="AA62" s="4">
        <v>4</v>
      </c>
      <c r="AB62" s="2" t="s">
        <v>3989</v>
      </c>
      <c r="AC62" s="3">
        <v>2</v>
      </c>
      <c r="AD62" s="2" t="s">
        <v>31</v>
      </c>
    </row>
    <row r="63" spans="1:30">
      <c r="A63" s="2" t="s">
        <v>3667</v>
      </c>
      <c r="B63" s="2" t="s">
        <v>3668</v>
      </c>
      <c r="C63" s="4">
        <v>40039</v>
      </c>
      <c r="D63" s="2" t="s">
        <v>3208</v>
      </c>
      <c r="E63" s="2" t="s">
        <v>56</v>
      </c>
      <c r="F63" s="2" t="s">
        <v>32</v>
      </c>
      <c r="G63" s="2" t="s">
        <v>33</v>
      </c>
      <c r="H63" s="3">
        <v>2</v>
      </c>
      <c r="I63" s="2" t="s">
        <v>31</v>
      </c>
      <c r="J63" s="2" t="s">
        <v>31</v>
      </c>
      <c r="K63" s="4">
        <v>32</v>
      </c>
      <c r="L63" s="4">
        <v>32</v>
      </c>
      <c r="M63" s="2" t="s">
        <v>34</v>
      </c>
      <c r="N63" s="2" t="s">
        <v>34</v>
      </c>
      <c r="O63" s="2" t="s">
        <v>3669</v>
      </c>
      <c r="P63" s="4">
        <v>42</v>
      </c>
      <c r="Q63" s="2" t="s">
        <v>34</v>
      </c>
      <c r="R63" s="2" t="s">
        <v>345</v>
      </c>
      <c r="S63" s="2" t="s">
        <v>346</v>
      </c>
      <c r="T63" s="2" t="s">
        <v>37</v>
      </c>
      <c r="U63" s="2" t="s">
        <v>31</v>
      </c>
      <c r="V63" s="2" t="s">
        <v>3657</v>
      </c>
      <c r="W63" s="2" t="s">
        <v>100</v>
      </c>
      <c r="X63" s="3">
        <v>1</v>
      </c>
      <c r="Y63" s="2" t="s">
        <v>48</v>
      </c>
      <c r="Z63" s="2" t="s">
        <v>31</v>
      </c>
      <c r="AA63" s="4">
        <v>4</v>
      </c>
      <c r="AB63" s="2" t="s">
        <v>3989</v>
      </c>
      <c r="AC63" s="3">
        <v>2</v>
      </c>
      <c r="AD63" s="2" t="s">
        <v>31</v>
      </c>
    </row>
    <row r="64" spans="1:30">
      <c r="A64" s="2" t="s">
        <v>1535</v>
      </c>
      <c r="B64" s="2" t="s">
        <v>145</v>
      </c>
      <c r="C64" s="4">
        <v>41544</v>
      </c>
      <c r="D64" s="2" t="s">
        <v>146</v>
      </c>
      <c r="E64" s="2" t="s">
        <v>56</v>
      </c>
      <c r="F64" s="2" t="s">
        <v>32</v>
      </c>
      <c r="G64" s="2" t="s">
        <v>33</v>
      </c>
      <c r="H64" s="3">
        <v>2</v>
      </c>
      <c r="I64" s="2" t="s">
        <v>31</v>
      </c>
      <c r="J64" s="2" t="s">
        <v>31</v>
      </c>
      <c r="K64" s="4">
        <v>32</v>
      </c>
      <c r="L64" s="4">
        <v>22</v>
      </c>
      <c r="M64" s="2" t="s">
        <v>34</v>
      </c>
      <c r="N64" s="2" t="s">
        <v>34</v>
      </c>
      <c r="O64" s="2" t="s">
        <v>3793</v>
      </c>
      <c r="P64" s="4">
        <v>8</v>
      </c>
      <c r="Q64" s="2" t="s">
        <v>34</v>
      </c>
      <c r="R64" s="2" t="s">
        <v>345</v>
      </c>
      <c r="S64" s="2" t="s">
        <v>346</v>
      </c>
      <c r="T64" s="2" t="s">
        <v>37</v>
      </c>
      <c r="U64" s="2" t="s">
        <v>31</v>
      </c>
      <c r="V64" s="2" t="s">
        <v>3794</v>
      </c>
      <c r="W64" s="2" t="s">
        <v>100</v>
      </c>
      <c r="X64" s="3">
        <v>1</v>
      </c>
      <c r="Y64" s="2" t="s">
        <v>48</v>
      </c>
      <c r="Z64" s="2" t="s">
        <v>31</v>
      </c>
      <c r="AA64" s="4">
        <v>4</v>
      </c>
      <c r="AB64" s="2" t="s">
        <v>3989</v>
      </c>
      <c r="AC64" s="3">
        <v>2</v>
      </c>
      <c r="AD64" s="2" t="s">
        <v>31</v>
      </c>
    </row>
    <row r="65" spans="1:30">
      <c r="A65" s="2" t="s">
        <v>3064</v>
      </c>
      <c r="B65" s="2" t="s">
        <v>674</v>
      </c>
      <c r="C65" s="4">
        <v>41606</v>
      </c>
      <c r="D65" s="2" t="s">
        <v>3896</v>
      </c>
      <c r="E65" s="2" t="s">
        <v>56</v>
      </c>
      <c r="F65" s="2" t="s">
        <v>61</v>
      </c>
      <c r="G65" s="2" t="s">
        <v>33</v>
      </c>
      <c r="H65" s="3">
        <v>3</v>
      </c>
      <c r="I65" s="2" t="s">
        <v>31</v>
      </c>
      <c r="J65" s="2" t="s">
        <v>31</v>
      </c>
      <c r="K65" s="4">
        <v>48</v>
      </c>
      <c r="L65" s="4">
        <v>33</v>
      </c>
      <c r="M65" s="4">
        <v>0</v>
      </c>
      <c r="N65" s="2" t="s">
        <v>34</v>
      </c>
      <c r="O65" s="2" t="s">
        <v>3897</v>
      </c>
      <c r="P65" s="4">
        <v>38</v>
      </c>
      <c r="Q65" s="2" t="s">
        <v>34</v>
      </c>
      <c r="R65" s="2" t="s">
        <v>345</v>
      </c>
      <c r="S65" s="2" t="s">
        <v>346</v>
      </c>
      <c r="T65" s="2" t="s">
        <v>62</v>
      </c>
      <c r="U65" s="2" t="s">
        <v>31</v>
      </c>
      <c r="V65" s="2" t="s">
        <v>3898</v>
      </c>
      <c r="W65" s="2" t="s">
        <v>100</v>
      </c>
      <c r="X65" s="3">
        <v>1</v>
      </c>
      <c r="Y65" s="2" t="s">
        <v>48</v>
      </c>
      <c r="Z65" s="2" t="s">
        <v>31</v>
      </c>
      <c r="AA65" s="4">
        <v>4</v>
      </c>
      <c r="AB65" s="2" t="s">
        <v>3989</v>
      </c>
      <c r="AC65" s="3">
        <v>2</v>
      </c>
      <c r="AD65" s="2" t="s">
        <v>4044</v>
      </c>
    </row>
    <row r="66" spans="1:30">
      <c r="A66" s="2" t="s">
        <v>3062</v>
      </c>
      <c r="B66" s="2" t="s">
        <v>147</v>
      </c>
      <c r="C66" s="4">
        <v>40668</v>
      </c>
      <c r="D66" s="2" t="s">
        <v>115</v>
      </c>
      <c r="E66" s="2" t="s">
        <v>43</v>
      </c>
      <c r="F66" s="2" t="s">
        <v>32</v>
      </c>
      <c r="G66" s="2" t="s">
        <v>33</v>
      </c>
      <c r="H66" s="3">
        <v>2</v>
      </c>
      <c r="I66" s="2" t="s">
        <v>31</v>
      </c>
      <c r="J66" s="2" t="s">
        <v>31</v>
      </c>
      <c r="K66" s="4">
        <v>32</v>
      </c>
      <c r="L66" s="4">
        <v>22</v>
      </c>
      <c r="M66" s="2" t="s">
        <v>34</v>
      </c>
      <c r="N66" s="2" t="s">
        <v>34</v>
      </c>
      <c r="O66" s="2" t="s">
        <v>3255</v>
      </c>
      <c r="P66" s="4">
        <v>15</v>
      </c>
      <c r="Q66" s="2" t="s">
        <v>34</v>
      </c>
      <c r="R66" s="2" t="s">
        <v>345</v>
      </c>
      <c r="S66" s="2" t="s">
        <v>346</v>
      </c>
      <c r="T66" s="2" t="s">
        <v>37</v>
      </c>
      <c r="U66" s="2" t="s">
        <v>31</v>
      </c>
      <c r="V66" s="2" t="s">
        <v>3256</v>
      </c>
      <c r="W66" s="2" t="s">
        <v>100</v>
      </c>
      <c r="X66" s="3">
        <v>1</v>
      </c>
      <c r="Y66" s="2" t="s">
        <v>48</v>
      </c>
      <c r="Z66" s="2" t="s">
        <v>31</v>
      </c>
      <c r="AA66" s="4">
        <v>4</v>
      </c>
      <c r="AB66" s="2" t="s">
        <v>3989</v>
      </c>
      <c r="AC66" s="3">
        <v>2</v>
      </c>
      <c r="AD66" s="2" t="s">
        <v>31</v>
      </c>
    </row>
    <row r="67" spans="1:30">
      <c r="A67" s="2" t="s">
        <v>3051</v>
      </c>
      <c r="B67" s="2" t="s">
        <v>3052</v>
      </c>
      <c r="C67" s="2" t="s">
        <v>105</v>
      </c>
      <c r="D67" s="2" t="s">
        <v>106</v>
      </c>
      <c r="E67" s="2" t="s">
        <v>43</v>
      </c>
      <c r="F67" s="2" t="s">
        <v>32</v>
      </c>
      <c r="G67" s="2" t="s">
        <v>33</v>
      </c>
      <c r="H67" s="3">
        <v>2</v>
      </c>
      <c r="I67" s="2" t="s">
        <v>31</v>
      </c>
      <c r="J67" s="2" t="s">
        <v>31</v>
      </c>
      <c r="K67" s="4">
        <v>32</v>
      </c>
      <c r="L67" s="4">
        <v>32</v>
      </c>
      <c r="M67" s="2" t="s">
        <v>34</v>
      </c>
      <c r="N67" s="2" t="s">
        <v>34</v>
      </c>
      <c r="O67" s="2" t="s">
        <v>3296</v>
      </c>
      <c r="P67" s="4">
        <v>28</v>
      </c>
      <c r="Q67" s="2" t="s">
        <v>34</v>
      </c>
      <c r="R67" s="2" t="s">
        <v>345</v>
      </c>
      <c r="S67" s="2" t="s">
        <v>346</v>
      </c>
      <c r="T67" s="2" t="s">
        <v>37</v>
      </c>
      <c r="U67" s="2" t="s">
        <v>31</v>
      </c>
      <c r="V67" s="2" t="s">
        <v>3297</v>
      </c>
      <c r="W67" s="2" t="s">
        <v>100</v>
      </c>
      <c r="X67" s="3">
        <v>1</v>
      </c>
      <c r="Y67" s="2" t="s">
        <v>48</v>
      </c>
      <c r="Z67" s="2" t="s">
        <v>31</v>
      </c>
      <c r="AA67" s="4">
        <v>4</v>
      </c>
      <c r="AB67" s="2" t="s">
        <v>3989</v>
      </c>
      <c r="AC67" s="3">
        <v>2</v>
      </c>
      <c r="AD67" s="2" t="s">
        <v>31</v>
      </c>
    </row>
    <row r="68" spans="1:30">
      <c r="A68" s="2" t="s">
        <v>3114</v>
      </c>
      <c r="B68" s="2" t="s">
        <v>2422</v>
      </c>
      <c r="C68" s="4">
        <v>41527</v>
      </c>
      <c r="D68" s="2" t="s">
        <v>1533</v>
      </c>
      <c r="E68" s="2" t="s">
        <v>56</v>
      </c>
      <c r="F68" s="2" t="s">
        <v>32</v>
      </c>
      <c r="G68" s="2" t="s">
        <v>33</v>
      </c>
      <c r="H68" s="3">
        <v>2</v>
      </c>
      <c r="I68" s="2" t="s">
        <v>31</v>
      </c>
      <c r="J68" s="2" t="s">
        <v>31</v>
      </c>
      <c r="K68" s="4">
        <v>32</v>
      </c>
      <c r="L68" s="4">
        <v>32</v>
      </c>
      <c r="M68" s="2" t="s">
        <v>34</v>
      </c>
      <c r="N68" s="2" t="s">
        <v>34</v>
      </c>
      <c r="O68" s="2" t="s">
        <v>3250</v>
      </c>
      <c r="P68" s="4">
        <v>6</v>
      </c>
      <c r="Q68" s="2" t="s">
        <v>34</v>
      </c>
      <c r="R68" s="2" t="s">
        <v>345</v>
      </c>
      <c r="S68" s="2" t="s">
        <v>346</v>
      </c>
      <c r="T68" s="2" t="s">
        <v>62</v>
      </c>
      <c r="U68" s="2" t="s">
        <v>31</v>
      </c>
      <c r="V68" s="2" t="s">
        <v>3251</v>
      </c>
      <c r="W68" s="2" t="s">
        <v>100</v>
      </c>
      <c r="X68" s="3">
        <v>1</v>
      </c>
      <c r="Y68" s="2" t="s">
        <v>48</v>
      </c>
      <c r="Z68" s="2" t="s">
        <v>31</v>
      </c>
      <c r="AA68" s="4">
        <v>4</v>
      </c>
      <c r="AB68" s="2" t="s">
        <v>3989</v>
      </c>
      <c r="AC68" s="3">
        <v>2</v>
      </c>
      <c r="AD68" s="2" t="s">
        <v>31</v>
      </c>
    </row>
    <row r="69" spans="1:30">
      <c r="A69" s="2" t="s">
        <v>3055</v>
      </c>
      <c r="B69" s="2" t="s">
        <v>3056</v>
      </c>
      <c r="C69" s="4">
        <v>40270</v>
      </c>
      <c r="D69" s="2" t="s">
        <v>3270</v>
      </c>
      <c r="E69" s="2" t="s">
        <v>43</v>
      </c>
      <c r="F69" s="2" t="s">
        <v>32</v>
      </c>
      <c r="G69" s="2" t="s">
        <v>33</v>
      </c>
      <c r="H69" s="3">
        <v>2</v>
      </c>
      <c r="I69" s="2" t="s">
        <v>31</v>
      </c>
      <c r="J69" s="2" t="s">
        <v>31</v>
      </c>
      <c r="K69" s="4">
        <v>32</v>
      </c>
      <c r="L69" s="4">
        <v>32</v>
      </c>
      <c r="M69" s="2" t="s">
        <v>34</v>
      </c>
      <c r="N69" s="2" t="s">
        <v>34</v>
      </c>
      <c r="O69" s="2" t="s">
        <v>3271</v>
      </c>
      <c r="P69" s="4">
        <v>24</v>
      </c>
      <c r="Q69" s="2" t="s">
        <v>34</v>
      </c>
      <c r="R69" s="2" t="s">
        <v>345</v>
      </c>
      <c r="S69" s="2" t="s">
        <v>346</v>
      </c>
      <c r="T69" s="2" t="s">
        <v>37</v>
      </c>
      <c r="U69" s="2" t="s">
        <v>31</v>
      </c>
      <c r="V69" s="2" t="s">
        <v>114</v>
      </c>
      <c r="W69" s="2" t="s">
        <v>100</v>
      </c>
      <c r="X69" s="3">
        <v>1</v>
      </c>
      <c r="Y69" s="2" t="s">
        <v>48</v>
      </c>
      <c r="Z69" s="2" t="s">
        <v>31</v>
      </c>
      <c r="AA69" s="4">
        <v>4</v>
      </c>
      <c r="AB69" s="2" t="s">
        <v>3989</v>
      </c>
      <c r="AC69" s="3">
        <v>2</v>
      </c>
      <c r="AD69" s="2" t="s">
        <v>31</v>
      </c>
    </row>
    <row r="70" spans="1:30">
      <c r="A70" s="2" t="s">
        <v>3059</v>
      </c>
      <c r="B70" s="2" t="s">
        <v>3060</v>
      </c>
      <c r="C70" s="4">
        <v>41443</v>
      </c>
      <c r="D70" s="2" t="s">
        <v>2149</v>
      </c>
      <c r="E70" s="2" t="s">
        <v>43</v>
      </c>
      <c r="F70" s="2" t="s">
        <v>32</v>
      </c>
      <c r="G70" s="2" t="s">
        <v>33</v>
      </c>
      <c r="H70" s="3">
        <v>2</v>
      </c>
      <c r="I70" s="2" t="s">
        <v>31</v>
      </c>
      <c r="J70" s="2" t="s">
        <v>31</v>
      </c>
      <c r="K70" s="4">
        <v>32</v>
      </c>
      <c r="L70" s="4">
        <v>32</v>
      </c>
      <c r="M70" s="2" t="s">
        <v>34</v>
      </c>
      <c r="N70" s="2" t="s">
        <v>34</v>
      </c>
      <c r="O70" s="2" t="s">
        <v>3656</v>
      </c>
      <c r="P70" s="4">
        <v>42</v>
      </c>
      <c r="Q70" s="2" t="s">
        <v>34</v>
      </c>
      <c r="R70" s="2" t="s">
        <v>345</v>
      </c>
      <c r="S70" s="2" t="s">
        <v>346</v>
      </c>
      <c r="T70" s="2" t="s">
        <v>37</v>
      </c>
      <c r="U70" s="2" t="s">
        <v>31</v>
      </c>
      <c r="V70" s="2" t="s">
        <v>3657</v>
      </c>
      <c r="W70" s="2" t="s">
        <v>100</v>
      </c>
      <c r="X70" s="3">
        <v>1</v>
      </c>
      <c r="Y70" s="2" t="s">
        <v>48</v>
      </c>
      <c r="Z70" s="2" t="s">
        <v>31</v>
      </c>
      <c r="AA70" s="4">
        <v>4</v>
      </c>
      <c r="AB70" s="2" t="s">
        <v>3989</v>
      </c>
      <c r="AC70" s="3">
        <v>2</v>
      </c>
      <c r="AD70" s="2" t="s">
        <v>31</v>
      </c>
    </row>
    <row r="71" spans="1:30">
      <c r="A71" s="2" t="s">
        <v>3735</v>
      </c>
      <c r="B71" s="2" t="s">
        <v>3736</v>
      </c>
      <c r="C71" s="4">
        <v>41502</v>
      </c>
      <c r="D71" s="2" t="s">
        <v>680</v>
      </c>
      <c r="E71" s="2" t="s">
        <v>56</v>
      </c>
      <c r="F71" s="2" t="s">
        <v>32</v>
      </c>
      <c r="G71" s="2" t="s">
        <v>33</v>
      </c>
      <c r="H71" s="3">
        <v>2</v>
      </c>
      <c r="I71" s="2" t="s">
        <v>31</v>
      </c>
      <c r="J71" s="2" t="s">
        <v>31</v>
      </c>
      <c r="K71" s="4">
        <v>32</v>
      </c>
      <c r="L71" s="4">
        <v>32</v>
      </c>
      <c r="M71" s="2" t="s">
        <v>34</v>
      </c>
      <c r="N71" s="2" t="s">
        <v>34</v>
      </c>
      <c r="O71" s="2" t="s">
        <v>3737</v>
      </c>
      <c r="P71" s="4">
        <v>15</v>
      </c>
      <c r="Q71" s="2" t="s">
        <v>34</v>
      </c>
      <c r="R71" s="2" t="s">
        <v>345</v>
      </c>
      <c r="S71" s="2" t="s">
        <v>346</v>
      </c>
      <c r="T71" s="2" t="s">
        <v>37</v>
      </c>
      <c r="U71" s="2" t="s">
        <v>31</v>
      </c>
      <c r="V71" s="2" t="s">
        <v>3256</v>
      </c>
      <c r="W71" s="2" t="s">
        <v>100</v>
      </c>
      <c r="X71" s="3">
        <v>1</v>
      </c>
      <c r="Y71" s="2" t="s">
        <v>48</v>
      </c>
      <c r="Z71" s="2" t="s">
        <v>31</v>
      </c>
      <c r="AA71" s="4">
        <v>4</v>
      </c>
      <c r="AB71" s="2" t="s">
        <v>3989</v>
      </c>
      <c r="AC71" s="3">
        <v>2</v>
      </c>
      <c r="AD71" s="2" t="s">
        <v>31</v>
      </c>
    </row>
    <row r="72" spans="1:30">
      <c r="A72" s="2" t="s">
        <v>3138</v>
      </c>
      <c r="B72" s="2" t="s">
        <v>2424</v>
      </c>
      <c r="C72" s="4">
        <v>40668</v>
      </c>
      <c r="D72" s="2" t="s">
        <v>115</v>
      </c>
      <c r="E72" s="2" t="s">
        <v>43</v>
      </c>
      <c r="F72" s="2" t="s">
        <v>32</v>
      </c>
      <c r="G72" s="2" t="s">
        <v>33</v>
      </c>
      <c r="H72" s="3">
        <v>2</v>
      </c>
      <c r="I72" s="2" t="s">
        <v>31</v>
      </c>
      <c r="J72" s="2" t="s">
        <v>31</v>
      </c>
      <c r="K72" s="4">
        <v>32</v>
      </c>
      <c r="L72" s="4">
        <v>26</v>
      </c>
      <c r="M72" s="2" t="s">
        <v>34</v>
      </c>
      <c r="N72" s="2" t="s">
        <v>34</v>
      </c>
      <c r="O72" s="2" t="s">
        <v>3939</v>
      </c>
      <c r="P72" s="4">
        <v>15</v>
      </c>
      <c r="Q72" s="2" t="s">
        <v>34</v>
      </c>
      <c r="R72" s="2" t="s">
        <v>345</v>
      </c>
      <c r="S72" s="2" t="s">
        <v>346</v>
      </c>
      <c r="T72" s="2" t="s">
        <v>37</v>
      </c>
      <c r="U72" s="2" t="s">
        <v>31</v>
      </c>
      <c r="V72" s="2" t="s">
        <v>3256</v>
      </c>
      <c r="W72" s="2" t="s">
        <v>100</v>
      </c>
      <c r="X72" s="3">
        <v>1</v>
      </c>
      <c r="Y72" s="2" t="s">
        <v>48</v>
      </c>
      <c r="Z72" s="2" t="s">
        <v>31</v>
      </c>
      <c r="AA72" s="4">
        <v>4</v>
      </c>
      <c r="AB72" s="2" t="s">
        <v>3989</v>
      </c>
      <c r="AC72" s="3">
        <v>2</v>
      </c>
      <c r="AD72" s="2" t="s">
        <v>31</v>
      </c>
    </row>
    <row r="73" spans="1:30">
      <c r="A73" s="2" t="s">
        <v>3624</v>
      </c>
      <c r="B73" s="2" t="s">
        <v>3054</v>
      </c>
      <c r="C73" s="4">
        <v>40936</v>
      </c>
      <c r="D73" s="2" t="s">
        <v>3625</v>
      </c>
      <c r="E73" s="2" t="s">
        <v>43</v>
      </c>
      <c r="F73" s="2" t="s">
        <v>32</v>
      </c>
      <c r="G73" s="2" t="s">
        <v>33</v>
      </c>
      <c r="H73" s="3">
        <v>2</v>
      </c>
      <c r="I73" s="2" t="s">
        <v>31</v>
      </c>
      <c r="J73" s="2" t="s">
        <v>31</v>
      </c>
      <c r="K73" s="4">
        <v>32</v>
      </c>
      <c r="L73" s="4">
        <v>22</v>
      </c>
      <c r="M73" s="2" t="s">
        <v>34</v>
      </c>
      <c r="N73" s="2" t="s">
        <v>34</v>
      </c>
      <c r="O73" s="2" t="s">
        <v>3626</v>
      </c>
      <c r="P73" s="4">
        <v>15</v>
      </c>
      <c r="Q73" s="2" t="s">
        <v>34</v>
      </c>
      <c r="R73" s="2" t="s">
        <v>345</v>
      </c>
      <c r="S73" s="2" t="s">
        <v>346</v>
      </c>
      <c r="T73" s="2" t="s">
        <v>47</v>
      </c>
      <c r="U73" s="2" t="s">
        <v>31</v>
      </c>
      <c r="V73" s="2" t="s">
        <v>3256</v>
      </c>
      <c r="W73" s="2" t="s">
        <v>100</v>
      </c>
      <c r="X73" s="3">
        <v>1</v>
      </c>
      <c r="Y73" s="2" t="s">
        <v>48</v>
      </c>
      <c r="Z73" s="2" t="s">
        <v>31</v>
      </c>
      <c r="AA73" s="4">
        <v>4</v>
      </c>
      <c r="AB73" s="2" t="s">
        <v>3989</v>
      </c>
      <c r="AC73" s="3">
        <v>2</v>
      </c>
      <c r="AD73" s="2" t="s">
        <v>31</v>
      </c>
    </row>
    <row r="74" spans="1:30">
      <c r="A74" s="2" t="s">
        <v>3211</v>
      </c>
      <c r="B74" s="2" t="s">
        <v>2428</v>
      </c>
      <c r="C74" s="4">
        <v>40240</v>
      </c>
      <c r="D74" s="2" t="s">
        <v>160</v>
      </c>
      <c r="E74" s="2" t="s">
        <v>43</v>
      </c>
      <c r="F74" s="2" t="s">
        <v>32</v>
      </c>
      <c r="G74" s="2" t="s">
        <v>33</v>
      </c>
      <c r="H74" s="3">
        <v>2</v>
      </c>
      <c r="I74" s="2" t="s">
        <v>31</v>
      </c>
      <c r="J74" s="2" t="s">
        <v>31</v>
      </c>
      <c r="K74" s="4">
        <v>32</v>
      </c>
      <c r="L74" s="4">
        <v>16</v>
      </c>
      <c r="M74" s="2" t="s">
        <v>34</v>
      </c>
      <c r="N74" s="2" t="s">
        <v>34</v>
      </c>
      <c r="O74" s="2" t="s">
        <v>3364</v>
      </c>
      <c r="P74" s="4">
        <v>15</v>
      </c>
      <c r="Q74" s="2" t="s">
        <v>34</v>
      </c>
      <c r="R74" s="2" t="s">
        <v>345</v>
      </c>
      <c r="S74" s="2" t="s">
        <v>346</v>
      </c>
      <c r="T74" s="2" t="s">
        <v>37</v>
      </c>
      <c r="U74" s="2" t="s">
        <v>31</v>
      </c>
      <c r="V74" s="2" t="s">
        <v>3256</v>
      </c>
      <c r="W74" s="2" t="s">
        <v>100</v>
      </c>
      <c r="X74" s="3">
        <v>1</v>
      </c>
      <c r="Y74" s="2" t="s">
        <v>48</v>
      </c>
      <c r="Z74" s="2" t="s">
        <v>31</v>
      </c>
      <c r="AA74" s="4">
        <v>4</v>
      </c>
      <c r="AB74" s="2" t="s">
        <v>3989</v>
      </c>
      <c r="AC74" s="3">
        <v>2</v>
      </c>
      <c r="AD74" s="2" t="s">
        <v>31</v>
      </c>
    </row>
    <row r="75" spans="1:30">
      <c r="A75" s="2" t="s">
        <v>3203</v>
      </c>
      <c r="B75" s="2" t="s">
        <v>2430</v>
      </c>
      <c r="C75" s="4">
        <v>41358</v>
      </c>
      <c r="D75" s="2" t="s">
        <v>109</v>
      </c>
      <c r="E75" s="2" t="s">
        <v>43</v>
      </c>
      <c r="F75" s="2" t="s">
        <v>61</v>
      </c>
      <c r="G75" s="2" t="s">
        <v>33</v>
      </c>
      <c r="H75" s="3">
        <v>3</v>
      </c>
      <c r="I75" s="2" t="s">
        <v>31</v>
      </c>
      <c r="J75" s="2" t="s">
        <v>31</v>
      </c>
      <c r="K75" s="4">
        <v>48</v>
      </c>
      <c r="L75" s="4">
        <v>48</v>
      </c>
      <c r="M75" s="2" t="s">
        <v>34</v>
      </c>
      <c r="N75" s="2" t="s">
        <v>34</v>
      </c>
      <c r="O75" s="2" t="s">
        <v>3891</v>
      </c>
      <c r="P75" s="4">
        <v>6</v>
      </c>
      <c r="Q75" s="2" t="s">
        <v>34</v>
      </c>
      <c r="R75" s="2" t="s">
        <v>345</v>
      </c>
      <c r="S75" s="2" t="s">
        <v>346</v>
      </c>
      <c r="T75" s="2" t="s">
        <v>47</v>
      </c>
      <c r="U75" s="2" t="s">
        <v>31</v>
      </c>
      <c r="V75" s="2" t="s">
        <v>3251</v>
      </c>
      <c r="W75" s="2" t="s">
        <v>100</v>
      </c>
      <c r="X75" s="3">
        <v>1</v>
      </c>
      <c r="Y75" s="2" t="s">
        <v>48</v>
      </c>
      <c r="Z75" s="2" t="s">
        <v>31</v>
      </c>
      <c r="AA75" s="4">
        <v>4</v>
      </c>
      <c r="AB75" s="2" t="s">
        <v>3989</v>
      </c>
      <c r="AC75" s="3">
        <v>2</v>
      </c>
      <c r="AD75" s="2" t="s">
        <v>31</v>
      </c>
    </row>
    <row r="76" spans="1:30">
      <c r="A76" s="2" t="s">
        <v>3465</v>
      </c>
      <c r="B76" s="2" t="s">
        <v>2952</v>
      </c>
      <c r="C76" s="2" t="s">
        <v>606</v>
      </c>
      <c r="D76" s="2" t="s">
        <v>2953</v>
      </c>
      <c r="E76" s="2" t="s">
        <v>50</v>
      </c>
      <c r="F76" s="2" t="s">
        <v>32</v>
      </c>
      <c r="G76" s="2" t="s">
        <v>33</v>
      </c>
      <c r="H76" s="3">
        <v>2</v>
      </c>
      <c r="I76" s="2" t="s">
        <v>31</v>
      </c>
      <c r="J76" s="2" t="s">
        <v>31</v>
      </c>
      <c r="K76" s="4">
        <v>32</v>
      </c>
      <c r="L76" s="4">
        <v>32</v>
      </c>
      <c r="M76" s="2" t="s">
        <v>34</v>
      </c>
      <c r="N76" s="2" t="s">
        <v>34</v>
      </c>
      <c r="O76" s="2" t="s">
        <v>3466</v>
      </c>
      <c r="P76" s="4">
        <v>6</v>
      </c>
      <c r="Q76" s="2" t="s">
        <v>34</v>
      </c>
      <c r="R76" s="2" t="s">
        <v>345</v>
      </c>
      <c r="S76" s="2" t="s">
        <v>346</v>
      </c>
      <c r="T76" s="2" t="s">
        <v>37</v>
      </c>
      <c r="U76" s="2" t="s">
        <v>31</v>
      </c>
      <c r="V76" s="2" t="s">
        <v>3251</v>
      </c>
      <c r="W76" s="2" t="s">
        <v>100</v>
      </c>
      <c r="X76" s="3">
        <v>1</v>
      </c>
      <c r="Y76" s="2" t="s">
        <v>48</v>
      </c>
      <c r="Z76" s="2" t="s">
        <v>31</v>
      </c>
      <c r="AA76" s="4">
        <v>4</v>
      </c>
      <c r="AB76" s="2" t="s">
        <v>3989</v>
      </c>
      <c r="AC76" s="3">
        <v>2</v>
      </c>
      <c r="AD76" s="2" t="s">
        <v>31</v>
      </c>
    </row>
    <row r="77" spans="1:30">
      <c r="A77" s="2" t="s">
        <v>3185</v>
      </c>
      <c r="B77" s="2" t="s">
        <v>652</v>
      </c>
      <c r="C77" s="4">
        <v>40252</v>
      </c>
      <c r="D77" s="2" t="s">
        <v>661</v>
      </c>
      <c r="E77" s="2" t="s">
        <v>43</v>
      </c>
      <c r="F77" s="2" t="s">
        <v>32</v>
      </c>
      <c r="G77" s="2" t="s">
        <v>33</v>
      </c>
      <c r="H77" s="3">
        <v>2</v>
      </c>
      <c r="I77" s="2" t="s">
        <v>31</v>
      </c>
      <c r="J77" s="2" t="s">
        <v>31</v>
      </c>
      <c r="K77" s="4">
        <v>32</v>
      </c>
      <c r="L77" s="4">
        <v>32</v>
      </c>
      <c r="M77" s="2" t="s">
        <v>34</v>
      </c>
      <c r="N77" s="2" t="s">
        <v>34</v>
      </c>
      <c r="O77" s="2" t="s">
        <v>3496</v>
      </c>
      <c r="P77" s="4">
        <v>67</v>
      </c>
      <c r="Q77" s="2" t="s">
        <v>34</v>
      </c>
      <c r="R77" s="2" t="s">
        <v>162</v>
      </c>
      <c r="S77" s="2" t="s">
        <v>3068</v>
      </c>
      <c r="T77" s="2" t="s">
        <v>37</v>
      </c>
      <c r="U77" s="2" t="s">
        <v>31</v>
      </c>
      <c r="V77" s="2" t="s">
        <v>87</v>
      </c>
      <c r="W77" s="2" t="s">
        <v>100</v>
      </c>
      <c r="X77" s="3">
        <v>1</v>
      </c>
      <c r="Y77" s="2" t="s">
        <v>48</v>
      </c>
      <c r="Z77" s="2" t="s">
        <v>31</v>
      </c>
      <c r="AA77" s="4">
        <v>4</v>
      </c>
      <c r="AB77" s="2" t="s">
        <v>3989</v>
      </c>
      <c r="AC77" s="3">
        <v>2</v>
      </c>
      <c r="AD77" s="2" t="s">
        <v>31</v>
      </c>
    </row>
    <row r="78" spans="1:30">
      <c r="A78" s="2" t="s">
        <v>3706</v>
      </c>
      <c r="B78" s="2" t="s">
        <v>3060</v>
      </c>
      <c r="C78" s="4">
        <v>41443</v>
      </c>
      <c r="D78" s="2" t="s">
        <v>2149</v>
      </c>
      <c r="E78" s="2" t="s">
        <v>43</v>
      </c>
      <c r="F78" s="2" t="s">
        <v>32</v>
      </c>
      <c r="G78" s="2" t="s">
        <v>33</v>
      </c>
      <c r="H78" s="3">
        <v>2</v>
      </c>
      <c r="I78" s="2" t="s">
        <v>31</v>
      </c>
      <c r="J78" s="2" t="s">
        <v>31</v>
      </c>
      <c r="K78" s="4">
        <v>32</v>
      </c>
      <c r="L78" s="4">
        <v>32</v>
      </c>
      <c r="M78" s="2" t="s">
        <v>34</v>
      </c>
      <c r="N78" s="2" t="s">
        <v>34</v>
      </c>
      <c r="O78" s="2" t="s">
        <v>3707</v>
      </c>
      <c r="P78" s="4">
        <v>6</v>
      </c>
      <c r="Q78" s="2" t="s">
        <v>34</v>
      </c>
      <c r="R78" s="2" t="s">
        <v>855</v>
      </c>
      <c r="S78" s="2" t="s">
        <v>856</v>
      </c>
      <c r="T78" s="2" t="s">
        <v>37</v>
      </c>
      <c r="U78" s="2" t="s">
        <v>31</v>
      </c>
      <c r="V78" s="2" t="s">
        <v>3251</v>
      </c>
      <c r="W78" s="2" t="s">
        <v>100</v>
      </c>
      <c r="X78" s="3">
        <v>1</v>
      </c>
      <c r="Y78" s="2" t="s">
        <v>48</v>
      </c>
      <c r="Z78" s="2" t="s">
        <v>31</v>
      </c>
      <c r="AA78" s="4">
        <v>4</v>
      </c>
      <c r="AB78" s="2" t="s">
        <v>3989</v>
      </c>
      <c r="AC78" s="3">
        <v>2</v>
      </c>
      <c r="AD78" s="2" t="s">
        <v>31</v>
      </c>
    </row>
    <row r="79" spans="1:30">
      <c r="A79" s="2" t="s">
        <v>3960</v>
      </c>
      <c r="B79" s="2" t="s">
        <v>2436</v>
      </c>
      <c r="C79" s="4">
        <v>40782</v>
      </c>
      <c r="D79" s="2" t="s">
        <v>677</v>
      </c>
      <c r="E79" s="2" t="s">
        <v>43</v>
      </c>
      <c r="F79" s="2" t="s">
        <v>32</v>
      </c>
      <c r="G79" s="2" t="s">
        <v>33</v>
      </c>
      <c r="H79" s="3">
        <v>2</v>
      </c>
      <c r="I79" s="2" t="s">
        <v>31</v>
      </c>
      <c r="J79" s="2" t="s">
        <v>31</v>
      </c>
      <c r="K79" s="4">
        <v>32</v>
      </c>
      <c r="L79" s="4">
        <v>16</v>
      </c>
      <c r="M79" s="2" t="s">
        <v>34</v>
      </c>
      <c r="N79" s="2" t="s">
        <v>31</v>
      </c>
      <c r="O79" s="2" t="s">
        <v>3961</v>
      </c>
      <c r="P79" s="4">
        <v>45</v>
      </c>
      <c r="Q79" s="2" t="s">
        <v>34</v>
      </c>
      <c r="R79" s="2" t="s">
        <v>3284</v>
      </c>
      <c r="S79" s="2" t="s">
        <v>3285</v>
      </c>
      <c r="T79" s="2" t="s">
        <v>37</v>
      </c>
      <c r="U79" s="2" t="s">
        <v>31</v>
      </c>
      <c r="V79" s="2" t="s">
        <v>31</v>
      </c>
      <c r="W79" s="2" t="s">
        <v>100</v>
      </c>
      <c r="X79" s="3">
        <v>1</v>
      </c>
      <c r="Y79" s="2" t="s">
        <v>48</v>
      </c>
      <c r="Z79" s="2" t="s">
        <v>164</v>
      </c>
      <c r="AA79" s="4">
        <v>4</v>
      </c>
      <c r="AB79" s="2" t="s">
        <v>3989</v>
      </c>
      <c r="AC79" s="3">
        <v>2</v>
      </c>
      <c r="AD79" s="2" t="s">
        <v>164</v>
      </c>
    </row>
    <row r="80" spans="1:30">
      <c r="A80" s="2" t="s">
        <v>3420</v>
      </c>
      <c r="B80" s="2" t="s">
        <v>458</v>
      </c>
      <c r="C80" s="2" t="s">
        <v>3478</v>
      </c>
      <c r="D80" s="2" t="s">
        <v>3479</v>
      </c>
      <c r="E80" s="2" t="s">
        <v>56</v>
      </c>
      <c r="F80" s="2" t="s">
        <v>44</v>
      </c>
      <c r="G80" s="2" t="s">
        <v>33</v>
      </c>
      <c r="H80" s="3">
        <v>4</v>
      </c>
      <c r="I80" s="2" t="s">
        <v>31</v>
      </c>
      <c r="J80" s="2" t="s">
        <v>31</v>
      </c>
      <c r="K80" s="4">
        <v>64</v>
      </c>
      <c r="L80" s="4">
        <v>64</v>
      </c>
      <c r="M80" s="4">
        <v>0</v>
      </c>
      <c r="N80" s="2" t="s">
        <v>34</v>
      </c>
      <c r="O80" s="2" t="s">
        <v>3480</v>
      </c>
      <c r="P80" s="4">
        <v>24</v>
      </c>
      <c r="Q80" s="2" t="s">
        <v>34</v>
      </c>
      <c r="R80" s="2" t="s">
        <v>45</v>
      </c>
      <c r="S80" s="2" t="s">
        <v>46</v>
      </c>
      <c r="T80" s="2" t="s">
        <v>47</v>
      </c>
      <c r="U80" s="2" t="s">
        <v>31</v>
      </c>
      <c r="V80" s="2" t="s">
        <v>3481</v>
      </c>
      <c r="W80" s="2" t="s">
        <v>445</v>
      </c>
      <c r="X80" s="3">
        <v>1</v>
      </c>
      <c r="Y80" s="2" t="s">
        <v>48</v>
      </c>
      <c r="Z80" s="2" t="s">
        <v>31</v>
      </c>
      <c r="AA80" s="4">
        <v>4</v>
      </c>
      <c r="AB80" s="2" t="s">
        <v>3989</v>
      </c>
      <c r="AC80" s="3">
        <v>2</v>
      </c>
      <c r="AD80" s="2" t="s">
        <v>4006</v>
      </c>
    </row>
    <row r="81" spans="1:30">
      <c r="A81" s="2" t="s">
        <v>3420</v>
      </c>
      <c r="B81" s="2" t="s">
        <v>458</v>
      </c>
      <c r="C81" s="4">
        <v>40349</v>
      </c>
      <c r="D81" s="2" t="s">
        <v>459</v>
      </c>
      <c r="E81" s="2" t="s">
        <v>50</v>
      </c>
      <c r="F81" s="2" t="s">
        <v>44</v>
      </c>
      <c r="G81" s="2" t="s">
        <v>33</v>
      </c>
      <c r="H81" s="3">
        <v>4</v>
      </c>
      <c r="I81" s="2" t="s">
        <v>31</v>
      </c>
      <c r="J81" s="2" t="s">
        <v>31</v>
      </c>
      <c r="K81" s="4">
        <v>64</v>
      </c>
      <c r="L81" s="4">
        <v>64</v>
      </c>
      <c r="M81" s="4">
        <v>0</v>
      </c>
      <c r="N81" s="2" t="s">
        <v>34</v>
      </c>
      <c r="O81" s="2" t="s">
        <v>3905</v>
      </c>
      <c r="P81" s="4">
        <v>25</v>
      </c>
      <c r="Q81" s="2" t="s">
        <v>34</v>
      </c>
      <c r="R81" s="2" t="s">
        <v>45</v>
      </c>
      <c r="S81" s="2" t="s">
        <v>46</v>
      </c>
      <c r="T81" s="2" t="s">
        <v>47</v>
      </c>
      <c r="U81" s="2" t="s">
        <v>31</v>
      </c>
      <c r="V81" s="2" t="s">
        <v>3906</v>
      </c>
      <c r="W81" s="2" t="s">
        <v>445</v>
      </c>
      <c r="X81" s="3">
        <v>1</v>
      </c>
      <c r="Y81" s="2" t="s">
        <v>48</v>
      </c>
      <c r="Z81" s="2" t="s">
        <v>31</v>
      </c>
      <c r="AA81" s="4">
        <v>4</v>
      </c>
      <c r="AB81" s="2" t="s">
        <v>3989</v>
      </c>
      <c r="AC81" s="3">
        <v>2</v>
      </c>
      <c r="AD81" s="2" t="s">
        <v>4006</v>
      </c>
    </row>
    <row r="82" spans="1:30">
      <c r="A82" s="2" t="s">
        <v>3420</v>
      </c>
      <c r="B82" s="2" t="s">
        <v>458</v>
      </c>
      <c r="C82" s="4">
        <v>40791</v>
      </c>
      <c r="D82" s="2" t="s">
        <v>3262</v>
      </c>
      <c r="E82" s="2" t="s">
        <v>56</v>
      </c>
      <c r="F82" s="2" t="s">
        <v>44</v>
      </c>
      <c r="G82" s="2" t="s">
        <v>33</v>
      </c>
      <c r="H82" s="3">
        <v>4</v>
      </c>
      <c r="I82" s="2" t="s">
        <v>31</v>
      </c>
      <c r="J82" s="2" t="s">
        <v>31</v>
      </c>
      <c r="K82" s="4">
        <v>64</v>
      </c>
      <c r="L82" s="4">
        <v>64</v>
      </c>
      <c r="M82" s="4">
        <v>0</v>
      </c>
      <c r="N82" s="2" t="s">
        <v>34</v>
      </c>
      <c r="O82" s="2" t="s">
        <v>3421</v>
      </c>
      <c r="P82" s="4">
        <v>28</v>
      </c>
      <c r="Q82" s="2" t="s">
        <v>34</v>
      </c>
      <c r="R82" s="2" t="s">
        <v>45</v>
      </c>
      <c r="S82" s="2" t="s">
        <v>46</v>
      </c>
      <c r="T82" s="2" t="s">
        <v>47</v>
      </c>
      <c r="U82" s="2" t="s">
        <v>31</v>
      </c>
      <c r="V82" s="2" t="s">
        <v>3422</v>
      </c>
      <c r="W82" s="2" t="s">
        <v>445</v>
      </c>
      <c r="X82" s="3">
        <v>1</v>
      </c>
      <c r="Y82" s="2" t="s">
        <v>48</v>
      </c>
      <c r="Z82" s="2" t="s">
        <v>31</v>
      </c>
      <c r="AA82" s="4">
        <v>4</v>
      </c>
      <c r="AB82" s="2" t="s">
        <v>3989</v>
      </c>
      <c r="AC82" s="3">
        <v>2</v>
      </c>
      <c r="AD82" s="2" t="s">
        <v>4006</v>
      </c>
    </row>
    <row r="83" spans="1:30">
      <c r="A83" s="2" t="s">
        <v>3085</v>
      </c>
      <c r="B83" s="2" t="s">
        <v>752</v>
      </c>
      <c r="C83" s="2" t="s">
        <v>3723</v>
      </c>
      <c r="D83" s="2" t="s">
        <v>3724</v>
      </c>
      <c r="E83" s="2" t="s">
        <v>50</v>
      </c>
      <c r="F83" s="2" t="s">
        <v>32</v>
      </c>
      <c r="G83" s="2" t="s">
        <v>33</v>
      </c>
      <c r="H83" s="3">
        <v>2</v>
      </c>
      <c r="I83" s="2" t="s">
        <v>31</v>
      </c>
      <c r="J83" s="2" t="s">
        <v>31</v>
      </c>
      <c r="K83" s="4">
        <v>32</v>
      </c>
      <c r="L83" s="4">
        <v>32</v>
      </c>
      <c r="M83" s="4">
        <v>0</v>
      </c>
      <c r="N83" s="2" t="s">
        <v>34</v>
      </c>
      <c r="O83" s="2" t="s">
        <v>3725</v>
      </c>
      <c r="P83" s="4">
        <v>49</v>
      </c>
      <c r="Q83" s="2" t="s">
        <v>34</v>
      </c>
      <c r="R83" s="2" t="s">
        <v>345</v>
      </c>
      <c r="S83" s="2" t="s">
        <v>346</v>
      </c>
      <c r="T83" s="2" t="s">
        <v>62</v>
      </c>
      <c r="U83" s="2" t="s">
        <v>31</v>
      </c>
      <c r="V83" s="2" t="s">
        <v>3726</v>
      </c>
      <c r="W83" s="2" t="s">
        <v>445</v>
      </c>
      <c r="X83" s="3">
        <v>1</v>
      </c>
      <c r="Y83" s="2" t="s">
        <v>48</v>
      </c>
      <c r="Z83" s="2" t="s">
        <v>31</v>
      </c>
      <c r="AA83" s="4">
        <v>4</v>
      </c>
      <c r="AB83" s="2" t="s">
        <v>3989</v>
      </c>
      <c r="AC83" s="3">
        <v>2</v>
      </c>
      <c r="AD83" s="2" t="s">
        <v>4030</v>
      </c>
    </row>
    <row r="84" spans="1:30">
      <c r="A84" s="2" t="s">
        <v>3216</v>
      </c>
      <c r="B84" s="2" t="s">
        <v>2057</v>
      </c>
      <c r="C84" s="4">
        <v>40857</v>
      </c>
      <c r="D84" s="2" t="s">
        <v>457</v>
      </c>
      <c r="E84" s="2" t="s">
        <v>50</v>
      </c>
      <c r="F84" s="2" t="s">
        <v>32</v>
      </c>
      <c r="G84" s="2" t="s">
        <v>33</v>
      </c>
      <c r="H84" s="3">
        <v>2</v>
      </c>
      <c r="I84" s="2" t="s">
        <v>31</v>
      </c>
      <c r="J84" s="2" t="s">
        <v>31</v>
      </c>
      <c r="K84" s="4">
        <v>32</v>
      </c>
      <c r="L84" s="4">
        <v>32</v>
      </c>
      <c r="M84" s="2" t="s">
        <v>34</v>
      </c>
      <c r="N84" s="2" t="s">
        <v>34</v>
      </c>
      <c r="O84" s="2" t="s">
        <v>3856</v>
      </c>
      <c r="P84" s="4">
        <v>37</v>
      </c>
      <c r="Q84" s="2" t="s">
        <v>34</v>
      </c>
      <c r="R84" s="2" t="s">
        <v>345</v>
      </c>
      <c r="S84" s="2" t="s">
        <v>346</v>
      </c>
      <c r="T84" s="2" t="s">
        <v>37</v>
      </c>
      <c r="U84" s="2" t="s">
        <v>31</v>
      </c>
      <c r="V84" s="2" t="s">
        <v>2448</v>
      </c>
      <c r="W84" s="2" t="s">
        <v>445</v>
      </c>
      <c r="X84" s="3">
        <v>1</v>
      </c>
      <c r="Y84" s="2" t="s">
        <v>48</v>
      </c>
      <c r="Z84" s="2" t="s">
        <v>31</v>
      </c>
      <c r="AA84" s="4">
        <v>4</v>
      </c>
      <c r="AB84" s="2" t="s">
        <v>3989</v>
      </c>
      <c r="AC84" s="3">
        <v>2</v>
      </c>
      <c r="AD84" s="2" t="s">
        <v>31</v>
      </c>
    </row>
    <row r="85" spans="1:30">
      <c r="A85" s="2" t="s">
        <v>3691</v>
      </c>
      <c r="B85" s="2" t="s">
        <v>3692</v>
      </c>
      <c r="C85" s="4">
        <v>41023</v>
      </c>
      <c r="D85" s="2" t="s">
        <v>453</v>
      </c>
      <c r="E85" s="2" t="s">
        <v>56</v>
      </c>
      <c r="F85" s="2" t="s">
        <v>32</v>
      </c>
      <c r="G85" s="2" t="s">
        <v>33</v>
      </c>
      <c r="H85" s="3">
        <v>2</v>
      </c>
      <c r="I85" s="2" t="s">
        <v>31</v>
      </c>
      <c r="J85" s="2" t="s">
        <v>31</v>
      </c>
      <c r="K85" s="4">
        <v>32</v>
      </c>
      <c r="L85" s="4">
        <v>32</v>
      </c>
      <c r="M85" s="2" t="s">
        <v>34</v>
      </c>
      <c r="N85" s="2" t="s">
        <v>34</v>
      </c>
      <c r="O85" s="2" t="s">
        <v>3693</v>
      </c>
      <c r="P85" s="4">
        <v>37</v>
      </c>
      <c r="Q85" s="2" t="s">
        <v>34</v>
      </c>
      <c r="R85" s="2" t="s">
        <v>345</v>
      </c>
      <c r="S85" s="2" t="s">
        <v>346</v>
      </c>
      <c r="T85" s="2" t="s">
        <v>37</v>
      </c>
      <c r="U85" s="2" t="s">
        <v>31</v>
      </c>
      <c r="V85" s="2" t="s">
        <v>3694</v>
      </c>
      <c r="W85" s="2" t="s">
        <v>445</v>
      </c>
      <c r="X85" s="3">
        <v>1</v>
      </c>
      <c r="Y85" s="2" t="s">
        <v>48</v>
      </c>
      <c r="Z85" s="2" t="s">
        <v>31</v>
      </c>
      <c r="AA85" s="4">
        <v>4</v>
      </c>
      <c r="AB85" s="2" t="s">
        <v>3989</v>
      </c>
      <c r="AC85" s="3">
        <v>2</v>
      </c>
      <c r="AD85" s="2" t="s">
        <v>31</v>
      </c>
    </row>
    <row r="86" spans="1:30">
      <c r="A86" s="2" t="s">
        <v>3084</v>
      </c>
      <c r="B86" s="2" t="s">
        <v>2451</v>
      </c>
      <c r="C86" s="4">
        <v>42088</v>
      </c>
      <c r="D86" s="2" t="s">
        <v>3822</v>
      </c>
      <c r="E86" s="2" t="s">
        <v>43</v>
      </c>
      <c r="F86" s="2" t="s">
        <v>32</v>
      </c>
      <c r="G86" s="2" t="s">
        <v>33</v>
      </c>
      <c r="H86" s="3">
        <v>2</v>
      </c>
      <c r="I86" s="2" t="s">
        <v>31</v>
      </c>
      <c r="J86" s="2" t="s">
        <v>31</v>
      </c>
      <c r="K86" s="4">
        <v>32</v>
      </c>
      <c r="L86" s="4">
        <v>32</v>
      </c>
      <c r="M86" s="2" t="s">
        <v>34</v>
      </c>
      <c r="N86" s="2" t="s">
        <v>34</v>
      </c>
      <c r="O86" s="2" t="s">
        <v>3823</v>
      </c>
      <c r="P86" s="4">
        <v>108</v>
      </c>
      <c r="Q86" s="2" t="s">
        <v>34</v>
      </c>
      <c r="R86" s="2" t="s">
        <v>345</v>
      </c>
      <c r="S86" s="2" t="s">
        <v>346</v>
      </c>
      <c r="T86" s="2" t="s">
        <v>37</v>
      </c>
      <c r="U86" s="2" t="s">
        <v>31</v>
      </c>
      <c r="V86" s="2" t="s">
        <v>3824</v>
      </c>
      <c r="W86" s="2" t="s">
        <v>445</v>
      </c>
      <c r="X86" s="3">
        <v>1</v>
      </c>
      <c r="Y86" s="2" t="s">
        <v>48</v>
      </c>
      <c r="Z86" s="2" t="s">
        <v>31</v>
      </c>
      <c r="AA86" s="4">
        <v>4</v>
      </c>
      <c r="AB86" s="2" t="s">
        <v>3989</v>
      </c>
      <c r="AC86" s="3">
        <v>2</v>
      </c>
      <c r="AD86" s="2" t="s">
        <v>31</v>
      </c>
    </row>
    <row r="87" spans="1:30">
      <c r="A87" s="2" t="s">
        <v>3176</v>
      </c>
      <c r="B87" s="2" t="s">
        <v>2129</v>
      </c>
      <c r="C87" s="4">
        <v>41943</v>
      </c>
      <c r="D87" s="2" t="s">
        <v>3920</v>
      </c>
      <c r="E87" s="2" t="s">
        <v>56</v>
      </c>
      <c r="F87" s="2" t="s">
        <v>32</v>
      </c>
      <c r="G87" s="2" t="s">
        <v>33</v>
      </c>
      <c r="H87" s="3">
        <v>2</v>
      </c>
      <c r="I87" s="2" t="s">
        <v>31</v>
      </c>
      <c r="J87" s="2" t="s">
        <v>31</v>
      </c>
      <c r="K87" s="4">
        <v>32</v>
      </c>
      <c r="L87" s="4">
        <v>32</v>
      </c>
      <c r="M87" s="2" t="s">
        <v>34</v>
      </c>
      <c r="N87" s="2" t="s">
        <v>34</v>
      </c>
      <c r="O87" s="2" t="s">
        <v>3921</v>
      </c>
      <c r="P87" s="4">
        <v>139</v>
      </c>
      <c r="Q87" s="2" t="s">
        <v>34</v>
      </c>
      <c r="R87" s="2" t="s">
        <v>345</v>
      </c>
      <c r="S87" s="2" t="s">
        <v>346</v>
      </c>
      <c r="T87" s="2" t="s">
        <v>62</v>
      </c>
      <c r="U87" s="2" t="s">
        <v>31</v>
      </c>
      <c r="V87" s="2" t="s">
        <v>3922</v>
      </c>
      <c r="W87" s="2" t="s">
        <v>445</v>
      </c>
      <c r="X87" s="3">
        <v>1</v>
      </c>
      <c r="Y87" s="2" t="s">
        <v>48</v>
      </c>
      <c r="Z87" s="2" t="s">
        <v>31</v>
      </c>
      <c r="AA87" s="4">
        <v>4</v>
      </c>
      <c r="AB87" s="2" t="s">
        <v>3989</v>
      </c>
      <c r="AC87" s="3">
        <v>2</v>
      </c>
      <c r="AD87" s="2" t="s">
        <v>31</v>
      </c>
    </row>
    <row r="88" spans="1:30">
      <c r="A88" s="2" t="s">
        <v>3167</v>
      </c>
      <c r="B88" s="2" t="s">
        <v>2457</v>
      </c>
      <c r="C88" s="4">
        <v>41196</v>
      </c>
      <c r="D88" s="2" t="s">
        <v>753</v>
      </c>
      <c r="E88" s="2" t="s">
        <v>43</v>
      </c>
      <c r="F88" s="2" t="s">
        <v>32</v>
      </c>
      <c r="G88" s="2" t="s">
        <v>33</v>
      </c>
      <c r="H88" s="3">
        <v>2</v>
      </c>
      <c r="I88" s="2" t="s">
        <v>31</v>
      </c>
      <c r="J88" s="2" t="s">
        <v>31</v>
      </c>
      <c r="K88" s="4">
        <v>32</v>
      </c>
      <c r="L88" s="4">
        <v>32</v>
      </c>
      <c r="M88" s="2" t="s">
        <v>34</v>
      </c>
      <c r="N88" s="2" t="s">
        <v>34</v>
      </c>
      <c r="O88" s="2" t="s">
        <v>3513</v>
      </c>
      <c r="P88" s="4">
        <v>238</v>
      </c>
      <c r="Q88" s="2" t="s">
        <v>34</v>
      </c>
      <c r="R88" s="2" t="s">
        <v>345</v>
      </c>
      <c r="S88" s="2" t="s">
        <v>346</v>
      </c>
      <c r="T88" s="2" t="s">
        <v>62</v>
      </c>
      <c r="U88" s="2" t="s">
        <v>31</v>
      </c>
      <c r="V88" s="2" t="s">
        <v>3514</v>
      </c>
      <c r="W88" s="2" t="s">
        <v>445</v>
      </c>
      <c r="X88" s="3">
        <v>1</v>
      </c>
      <c r="Y88" s="2" t="s">
        <v>48</v>
      </c>
      <c r="Z88" s="2" t="s">
        <v>31</v>
      </c>
      <c r="AA88" s="4">
        <v>4</v>
      </c>
      <c r="AB88" s="2" t="s">
        <v>3989</v>
      </c>
      <c r="AC88" s="3">
        <v>2</v>
      </c>
      <c r="AD88" s="2" t="s">
        <v>31</v>
      </c>
    </row>
    <row r="89" spans="1:30">
      <c r="A89" s="2" t="s">
        <v>3260</v>
      </c>
      <c r="B89" s="2" t="s">
        <v>3261</v>
      </c>
      <c r="C89" s="4">
        <v>40791</v>
      </c>
      <c r="D89" s="2" t="s">
        <v>3262</v>
      </c>
      <c r="E89" s="2" t="s">
        <v>56</v>
      </c>
      <c r="F89" s="2" t="s">
        <v>32</v>
      </c>
      <c r="G89" s="2" t="s">
        <v>33</v>
      </c>
      <c r="H89" s="3">
        <v>2</v>
      </c>
      <c r="I89" s="2" t="s">
        <v>31</v>
      </c>
      <c r="J89" s="2" t="s">
        <v>31</v>
      </c>
      <c r="K89" s="4">
        <v>32</v>
      </c>
      <c r="L89" s="4">
        <v>32</v>
      </c>
      <c r="M89" s="2" t="s">
        <v>34</v>
      </c>
      <c r="N89" s="2" t="s">
        <v>34</v>
      </c>
      <c r="O89" s="2" t="s">
        <v>3263</v>
      </c>
      <c r="P89" s="4">
        <v>275</v>
      </c>
      <c r="Q89" s="2" t="s">
        <v>34</v>
      </c>
      <c r="R89" s="2" t="s">
        <v>345</v>
      </c>
      <c r="S89" s="2" t="s">
        <v>346</v>
      </c>
      <c r="T89" s="2" t="s">
        <v>37</v>
      </c>
      <c r="U89" s="2" t="s">
        <v>31</v>
      </c>
      <c r="V89" s="2" t="s">
        <v>3264</v>
      </c>
      <c r="W89" s="2" t="s">
        <v>445</v>
      </c>
      <c r="X89" s="3">
        <v>1</v>
      </c>
      <c r="Y89" s="2" t="s">
        <v>48</v>
      </c>
      <c r="Z89" s="2" t="s">
        <v>31</v>
      </c>
      <c r="AA89" s="4">
        <v>4</v>
      </c>
      <c r="AB89" s="2" t="s">
        <v>3989</v>
      </c>
      <c r="AC89" s="3">
        <v>2</v>
      </c>
      <c r="AD89" s="2" t="s">
        <v>31</v>
      </c>
    </row>
    <row r="90" spans="1:30">
      <c r="A90" s="2" t="s">
        <v>3091</v>
      </c>
      <c r="B90" s="2" t="s">
        <v>3092</v>
      </c>
      <c r="C90" s="2" t="s">
        <v>3840</v>
      </c>
      <c r="D90" s="2" t="s">
        <v>3841</v>
      </c>
      <c r="E90" s="2" t="s">
        <v>43</v>
      </c>
      <c r="F90" s="2" t="s">
        <v>61</v>
      </c>
      <c r="G90" s="2" t="s">
        <v>33</v>
      </c>
      <c r="H90" s="3">
        <v>3</v>
      </c>
      <c r="I90" s="2" t="s">
        <v>31</v>
      </c>
      <c r="J90" s="2" t="s">
        <v>31</v>
      </c>
      <c r="K90" s="4">
        <v>48</v>
      </c>
      <c r="L90" s="4">
        <v>48</v>
      </c>
      <c r="M90" s="2" t="s">
        <v>34</v>
      </c>
      <c r="N90" s="2" t="s">
        <v>34</v>
      </c>
      <c r="O90" s="2" t="s">
        <v>3842</v>
      </c>
      <c r="P90" s="4">
        <v>69</v>
      </c>
      <c r="Q90" s="2" t="s">
        <v>34</v>
      </c>
      <c r="R90" s="2" t="s">
        <v>345</v>
      </c>
      <c r="S90" s="2" t="s">
        <v>346</v>
      </c>
      <c r="T90" s="2" t="s">
        <v>62</v>
      </c>
      <c r="U90" s="2" t="s">
        <v>31</v>
      </c>
      <c r="V90" s="2" t="s">
        <v>3843</v>
      </c>
      <c r="W90" s="2" t="s">
        <v>445</v>
      </c>
      <c r="X90" s="3">
        <v>1</v>
      </c>
      <c r="Y90" s="2" t="s">
        <v>48</v>
      </c>
      <c r="Z90" s="2" t="s">
        <v>31</v>
      </c>
      <c r="AA90" s="4">
        <v>4</v>
      </c>
      <c r="AB90" s="2" t="s">
        <v>3989</v>
      </c>
      <c r="AC90" s="3">
        <v>2</v>
      </c>
      <c r="AD90" s="2" t="s">
        <v>31</v>
      </c>
    </row>
    <row r="91" spans="1:30">
      <c r="A91" s="2" t="s">
        <v>3116</v>
      </c>
      <c r="B91" s="2" t="s">
        <v>2461</v>
      </c>
      <c r="C91" s="4">
        <v>40993</v>
      </c>
      <c r="D91" s="2" t="s">
        <v>771</v>
      </c>
      <c r="E91" s="2" t="s">
        <v>43</v>
      </c>
      <c r="F91" s="2" t="s">
        <v>61</v>
      </c>
      <c r="G91" s="2" t="s">
        <v>33</v>
      </c>
      <c r="H91" s="3">
        <v>3</v>
      </c>
      <c r="I91" s="2" t="s">
        <v>31</v>
      </c>
      <c r="J91" s="2" t="s">
        <v>31</v>
      </c>
      <c r="K91" s="4">
        <v>48</v>
      </c>
      <c r="L91" s="4">
        <v>48</v>
      </c>
      <c r="M91" s="2" t="s">
        <v>34</v>
      </c>
      <c r="N91" s="2" t="s">
        <v>34</v>
      </c>
      <c r="O91" s="2" t="s">
        <v>3761</v>
      </c>
      <c r="P91" s="4">
        <v>25</v>
      </c>
      <c r="Q91" s="2" t="s">
        <v>34</v>
      </c>
      <c r="R91" s="2" t="s">
        <v>345</v>
      </c>
      <c r="S91" s="2" t="s">
        <v>346</v>
      </c>
      <c r="T91" s="2" t="s">
        <v>47</v>
      </c>
      <c r="U91" s="2" t="s">
        <v>31</v>
      </c>
      <c r="V91" s="2" t="s">
        <v>3689</v>
      </c>
      <c r="W91" s="2" t="s">
        <v>445</v>
      </c>
      <c r="X91" s="3">
        <v>1</v>
      </c>
      <c r="Y91" s="2" t="s">
        <v>48</v>
      </c>
      <c r="Z91" s="2" t="s">
        <v>31</v>
      </c>
      <c r="AA91" s="4">
        <v>4</v>
      </c>
      <c r="AB91" s="2" t="s">
        <v>3989</v>
      </c>
      <c r="AC91" s="3">
        <v>2</v>
      </c>
      <c r="AD91" s="2" t="s">
        <v>31</v>
      </c>
    </row>
    <row r="92" spans="1:30">
      <c r="A92" s="2" t="s">
        <v>3088</v>
      </c>
      <c r="B92" s="2" t="s">
        <v>3089</v>
      </c>
      <c r="C92" s="4">
        <v>40993</v>
      </c>
      <c r="D92" s="2" t="s">
        <v>771</v>
      </c>
      <c r="E92" s="2" t="s">
        <v>43</v>
      </c>
      <c r="F92" s="2" t="s">
        <v>61</v>
      </c>
      <c r="G92" s="2" t="s">
        <v>33</v>
      </c>
      <c r="H92" s="3">
        <v>3</v>
      </c>
      <c r="I92" s="2" t="s">
        <v>31</v>
      </c>
      <c r="J92" s="2" t="s">
        <v>31</v>
      </c>
      <c r="K92" s="4">
        <v>48</v>
      </c>
      <c r="L92" s="4">
        <v>48</v>
      </c>
      <c r="M92" s="2" t="s">
        <v>34</v>
      </c>
      <c r="N92" s="2" t="s">
        <v>34</v>
      </c>
      <c r="O92" s="2" t="s">
        <v>3953</v>
      </c>
      <c r="P92" s="4">
        <v>69</v>
      </c>
      <c r="Q92" s="2" t="s">
        <v>34</v>
      </c>
      <c r="R92" s="2" t="s">
        <v>345</v>
      </c>
      <c r="S92" s="2" t="s">
        <v>346</v>
      </c>
      <c r="T92" s="2" t="s">
        <v>37</v>
      </c>
      <c r="U92" s="2" t="s">
        <v>31</v>
      </c>
      <c r="V92" s="2" t="s">
        <v>3843</v>
      </c>
      <c r="W92" s="2" t="s">
        <v>445</v>
      </c>
      <c r="X92" s="3">
        <v>1</v>
      </c>
      <c r="Y92" s="2" t="s">
        <v>48</v>
      </c>
      <c r="Z92" s="2" t="s">
        <v>31</v>
      </c>
      <c r="AA92" s="4">
        <v>4</v>
      </c>
      <c r="AB92" s="2" t="s">
        <v>3989</v>
      </c>
      <c r="AC92" s="3">
        <v>2</v>
      </c>
      <c r="AD92" s="2" t="s">
        <v>31</v>
      </c>
    </row>
    <row r="93" spans="1:30">
      <c r="A93" s="2" t="s">
        <v>3128</v>
      </c>
      <c r="B93" s="2" t="s">
        <v>1358</v>
      </c>
      <c r="C93" s="4">
        <v>41849</v>
      </c>
      <c r="D93" s="2" t="s">
        <v>447</v>
      </c>
      <c r="E93" s="2" t="s">
        <v>43</v>
      </c>
      <c r="F93" s="2" t="s">
        <v>32</v>
      </c>
      <c r="G93" s="2" t="s">
        <v>33</v>
      </c>
      <c r="H93" s="3">
        <v>2</v>
      </c>
      <c r="I93" s="2" t="s">
        <v>31</v>
      </c>
      <c r="J93" s="2" t="s">
        <v>31</v>
      </c>
      <c r="K93" s="4">
        <v>32</v>
      </c>
      <c r="L93" s="4">
        <v>32</v>
      </c>
      <c r="M93" s="2" t="s">
        <v>34</v>
      </c>
      <c r="N93" s="2" t="s">
        <v>34</v>
      </c>
      <c r="O93" s="2" t="s">
        <v>3598</v>
      </c>
      <c r="P93" s="4">
        <v>68</v>
      </c>
      <c r="Q93" s="2" t="s">
        <v>34</v>
      </c>
      <c r="R93" s="2" t="s">
        <v>345</v>
      </c>
      <c r="S93" s="2" t="s">
        <v>346</v>
      </c>
      <c r="T93" s="2" t="s">
        <v>62</v>
      </c>
      <c r="U93" s="2" t="s">
        <v>31</v>
      </c>
      <c r="V93" s="2" t="s">
        <v>3599</v>
      </c>
      <c r="W93" s="2" t="s">
        <v>445</v>
      </c>
      <c r="X93" s="3">
        <v>1</v>
      </c>
      <c r="Y93" s="2" t="s">
        <v>48</v>
      </c>
      <c r="Z93" s="2" t="s">
        <v>31</v>
      </c>
      <c r="AA93" s="4">
        <v>4</v>
      </c>
      <c r="AB93" s="2" t="s">
        <v>3989</v>
      </c>
      <c r="AC93" s="3">
        <v>2</v>
      </c>
      <c r="AD93" s="2" t="s">
        <v>31</v>
      </c>
    </row>
    <row r="94" spans="1:30">
      <c r="A94" s="2" t="s">
        <v>3128</v>
      </c>
      <c r="B94" s="2" t="s">
        <v>1358</v>
      </c>
      <c r="C94" s="4">
        <v>41849</v>
      </c>
      <c r="D94" s="2" t="s">
        <v>447</v>
      </c>
      <c r="E94" s="2" t="s">
        <v>43</v>
      </c>
      <c r="F94" s="2" t="s">
        <v>32</v>
      </c>
      <c r="G94" s="2" t="s">
        <v>33</v>
      </c>
      <c r="H94" s="3">
        <v>2</v>
      </c>
      <c r="I94" s="2" t="s">
        <v>31</v>
      </c>
      <c r="J94" s="2" t="s">
        <v>31</v>
      </c>
      <c r="K94" s="4">
        <v>32</v>
      </c>
      <c r="L94" s="4">
        <v>32</v>
      </c>
      <c r="M94" s="2" t="s">
        <v>34</v>
      </c>
      <c r="N94" s="2" t="s">
        <v>34</v>
      </c>
      <c r="O94" s="2" t="s">
        <v>3551</v>
      </c>
      <c r="P94" s="4">
        <v>71</v>
      </c>
      <c r="Q94" s="2" t="s">
        <v>34</v>
      </c>
      <c r="R94" s="2" t="s">
        <v>345</v>
      </c>
      <c r="S94" s="2" t="s">
        <v>346</v>
      </c>
      <c r="T94" s="2" t="s">
        <v>62</v>
      </c>
      <c r="U94" s="2" t="s">
        <v>31</v>
      </c>
      <c r="V94" s="2" t="s">
        <v>3552</v>
      </c>
      <c r="W94" s="2" t="s">
        <v>445</v>
      </c>
      <c r="X94" s="3">
        <v>1</v>
      </c>
      <c r="Y94" s="2" t="s">
        <v>48</v>
      </c>
      <c r="Z94" s="2" t="s">
        <v>31</v>
      </c>
      <c r="AA94" s="4">
        <v>4</v>
      </c>
      <c r="AB94" s="2" t="s">
        <v>3989</v>
      </c>
      <c r="AC94" s="3">
        <v>2</v>
      </c>
      <c r="AD94" s="2" t="s">
        <v>31</v>
      </c>
    </row>
    <row r="95" spans="1:30">
      <c r="A95" s="2" t="s">
        <v>3233</v>
      </c>
      <c r="B95" s="2" t="s">
        <v>2467</v>
      </c>
      <c r="C95" s="2" t="s">
        <v>3438</v>
      </c>
      <c r="D95" s="2" t="s">
        <v>3439</v>
      </c>
      <c r="E95" s="2" t="s">
        <v>50</v>
      </c>
      <c r="F95" s="2" t="s">
        <v>32</v>
      </c>
      <c r="G95" s="2" t="s">
        <v>33</v>
      </c>
      <c r="H95" s="3">
        <v>2</v>
      </c>
      <c r="I95" s="2" t="s">
        <v>31</v>
      </c>
      <c r="J95" s="2" t="s">
        <v>31</v>
      </c>
      <c r="K95" s="4">
        <v>32</v>
      </c>
      <c r="L95" s="4">
        <v>32</v>
      </c>
      <c r="M95" s="2" t="s">
        <v>34</v>
      </c>
      <c r="N95" s="2" t="s">
        <v>34</v>
      </c>
      <c r="O95" s="2" t="s">
        <v>3440</v>
      </c>
      <c r="P95" s="4">
        <v>67</v>
      </c>
      <c r="Q95" s="2" t="s">
        <v>34</v>
      </c>
      <c r="R95" s="2" t="s">
        <v>345</v>
      </c>
      <c r="S95" s="2" t="s">
        <v>346</v>
      </c>
      <c r="T95" s="2" t="s">
        <v>37</v>
      </c>
      <c r="U95" s="2" t="s">
        <v>31</v>
      </c>
      <c r="V95" s="2" t="s">
        <v>2412</v>
      </c>
      <c r="W95" s="2" t="s">
        <v>445</v>
      </c>
      <c r="X95" s="3">
        <v>1</v>
      </c>
      <c r="Y95" s="2" t="s">
        <v>48</v>
      </c>
      <c r="Z95" s="2" t="s">
        <v>31</v>
      </c>
      <c r="AA95" s="4">
        <v>4</v>
      </c>
      <c r="AB95" s="2" t="s">
        <v>3989</v>
      </c>
      <c r="AC95" s="3">
        <v>2</v>
      </c>
      <c r="AD95" s="2" t="s">
        <v>31</v>
      </c>
    </row>
    <row r="96" spans="1:30">
      <c r="A96" s="2" t="s">
        <v>3233</v>
      </c>
      <c r="B96" s="2" t="s">
        <v>2467</v>
      </c>
      <c r="C96" s="4">
        <v>40972</v>
      </c>
      <c r="D96" s="2" t="s">
        <v>767</v>
      </c>
      <c r="E96" s="2" t="s">
        <v>56</v>
      </c>
      <c r="F96" s="2" t="s">
        <v>32</v>
      </c>
      <c r="G96" s="2" t="s">
        <v>33</v>
      </c>
      <c r="H96" s="3">
        <v>2</v>
      </c>
      <c r="I96" s="2" t="s">
        <v>31</v>
      </c>
      <c r="J96" s="2" t="s">
        <v>31</v>
      </c>
      <c r="K96" s="4">
        <v>32</v>
      </c>
      <c r="L96" s="4">
        <v>32</v>
      </c>
      <c r="M96" s="2" t="s">
        <v>34</v>
      </c>
      <c r="N96" s="2" t="s">
        <v>34</v>
      </c>
      <c r="O96" s="2" t="s">
        <v>3827</v>
      </c>
      <c r="P96" s="4">
        <v>108</v>
      </c>
      <c r="Q96" s="2" t="s">
        <v>34</v>
      </c>
      <c r="R96" s="2" t="s">
        <v>345</v>
      </c>
      <c r="S96" s="2" t="s">
        <v>346</v>
      </c>
      <c r="T96" s="2" t="s">
        <v>37</v>
      </c>
      <c r="U96" s="2" t="s">
        <v>31</v>
      </c>
      <c r="V96" s="2" t="s">
        <v>3824</v>
      </c>
      <c r="W96" s="2" t="s">
        <v>445</v>
      </c>
      <c r="X96" s="3">
        <v>1</v>
      </c>
      <c r="Y96" s="2" t="s">
        <v>48</v>
      </c>
      <c r="Z96" s="2" t="s">
        <v>31</v>
      </c>
      <c r="AA96" s="4">
        <v>4</v>
      </c>
      <c r="AB96" s="2" t="s">
        <v>3989</v>
      </c>
      <c r="AC96" s="3">
        <v>2</v>
      </c>
      <c r="AD96" s="2" t="s">
        <v>31</v>
      </c>
    </row>
    <row r="97" spans="1:30">
      <c r="A97" s="2" t="s">
        <v>1722</v>
      </c>
      <c r="B97" s="2" t="s">
        <v>1723</v>
      </c>
      <c r="C97" s="2" t="s">
        <v>462</v>
      </c>
      <c r="D97" s="2" t="s">
        <v>463</v>
      </c>
      <c r="E97" s="2" t="s">
        <v>43</v>
      </c>
      <c r="F97" s="2" t="s">
        <v>32</v>
      </c>
      <c r="G97" s="2" t="s">
        <v>33</v>
      </c>
      <c r="H97" s="3">
        <v>2</v>
      </c>
      <c r="I97" s="2" t="s">
        <v>31</v>
      </c>
      <c r="J97" s="2" t="s">
        <v>31</v>
      </c>
      <c r="K97" s="4">
        <v>32</v>
      </c>
      <c r="L97" s="4">
        <v>20</v>
      </c>
      <c r="M97" s="2" t="s">
        <v>34</v>
      </c>
      <c r="N97" s="2" t="s">
        <v>34</v>
      </c>
      <c r="O97" s="2" t="s">
        <v>3287</v>
      </c>
      <c r="P97" s="4">
        <v>201</v>
      </c>
      <c r="Q97" s="2" t="s">
        <v>34</v>
      </c>
      <c r="R97" s="2" t="s">
        <v>345</v>
      </c>
      <c r="S97" s="2" t="s">
        <v>346</v>
      </c>
      <c r="T97" s="2" t="s">
        <v>37</v>
      </c>
      <c r="U97" s="2" t="s">
        <v>31</v>
      </c>
      <c r="V97" s="2" t="s">
        <v>3288</v>
      </c>
      <c r="W97" s="2" t="s">
        <v>445</v>
      </c>
      <c r="X97" s="3">
        <v>1</v>
      </c>
      <c r="Y97" s="2" t="s">
        <v>48</v>
      </c>
      <c r="Z97" s="2" t="s">
        <v>31</v>
      </c>
      <c r="AA97" s="4">
        <v>4</v>
      </c>
      <c r="AB97" s="2" t="s">
        <v>3989</v>
      </c>
      <c r="AC97" s="3">
        <v>2</v>
      </c>
      <c r="AD97" s="2" t="s">
        <v>31</v>
      </c>
    </row>
    <row r="98" spans="1:30">
      <c r="A98" s="2" t="s">
        <v>3168</v>
      </c>
      <c r="B98" s="2" t="s">
        <v>2470</v>
      </c>
      <c r="C98" s="4">
        <v>40972</v>
      </c>
      <c r="D98" s="2" t="s">
        <v>767</v>
      </c>
      <c r="E98" s="2" t="s">
        <v>56</v>
      </c>
      <c r="F98" s="2" t="s">
        <v>32</v>
      </c>
      <c r="G98" s="2" t="s">
        <v>33</v>
      </c>
      <c r="H98" s="3">
        <v>2</v>
      </c>
      <c r="I98" s="2" t="s">
        <v>31</v>
      </c>
      <c r="J98" s="2" t="s">
        <v>31</v>
      </c>
      <c r="K98" s="4">
        <v>32</v>
      </c>
      <c r="L98" s="4">
        <v>32</v>
      </c>
      <c r="M98" s="2" t="s">
        <v>34</v>
      </c>
      <c r="N98" s="2" t="s">
        <v>34</v>
      </c>
      <c r="O98" s="2" t="s">
        <v>3730</v>
      </c>
      <c r="P98" s="4">
        <v>134</v>
      </c>
      <c r="Q98" s="2" t="s">
        <v>34</v>
      </c>
      <c r="R98" s="2" t="s">
        <v>345</v>
      </c>
      <c r="S98" s="2" t="s">
        <v>346</v>
      </c>
      <c r="T98" s="2" t="s">
        <v>47</v>
      </c>
      <c r="U98" s="2" t="s">
        <v>31</v>
      </c>
      <c r="V98" s="2" t="s">
        <v>3731</v>
      </c>
      <c r="W98" s="2" t="s">
        <v>445</v>
      </c>
      <c r="X98" s="3">
        <v>1</v>
      </c>
      <c r="Y98" s="2" t="s">
        <v>48</v>
      </c>
      <c r="Z98" s="2" t="s">
        <v>31</v>
      </c>
      <c r="AA98" s="4">
        <v>4</v>
      </c>
      <c r="AB98" s="2" t="s">
        <v>3989</v>
      </c>
      <c r="AC98" s="3">
        <v>2</v>
      </c>
      <c r="AD98" s="2" t="s">
        <v>31</v>
      </c>
    </row>
    <row r="99" spans="1:30">
      <c r="A99" s="2" t="s">
        <v>3168</v>
      </c>
      <c r="B99" s="2" t="s">
        <v>2470</v>
      </c>
      <c r="C99" s="4">
        <v>41991</v>
      </c>
      <c r="D99" s="2" t="s">
        <v>3544</v>
      </c>
      <c r="E99" s="2" t="s">
        <v>43</v>
      </c>
      <c r="F99" s="2" t="s">
        <v>32</v>
      </c>
      <c r="G99" s="2" t="s">
        <v>33</v>
      </c>
      <c r="H99" s="3">
        <v>2</v>
      </c>
      <c r="I99" s="2" t="s">
        <v>31</v>
      </c>
      <c r="J99" s="2" t="s">
        <v>31</v>
      </c>
      <c r="K99" s="4">
        <v>32</v>
      </c>
      <c r="L99" s="4">
        <v>32</v>
      </c>
      <c r="M99" s="2" t="s">
        <v>34</v>
      </c>
      <c r="N99" s="2" t="s">
        <v>34</v>
      </c>
      <c r="O99" s="2" t="s">
        <v>3545</v>
      </c>
      <c r="P99" s="4">
        <v>104</v>
      </c>
      <c r="Q99" s="2" t="s">
        <v>34</v>
      </c>
      <c r="R99" s="2" t="s">
        <v>345</v>
      </c>
      <c r="S99" s="2" t="s">
        <v>346</v>
      </c>
      <c r="T99" s="2" t="s">
        <v>47</v>
      </c>
      <c r="U99" s="2" t="s">
        <v>31</v>
      </c>
      <c r="V99" s="2" t="s">
        <v>3546</v>
      </c>
      <c r="W99" s="2" t="s">
        <v>445</v>
      </c>
      <c r="X99" s="3">
        <v>1</v>
      </c>
      <c r="Y99" s="2" t="s">
        <v>48</v>
      </c>
      <c r="Z99" s="2" t="s">
        <v>31</v>
      </c>
      <c r="AA99" s="4">
        <v>4</v>
      </c>
      <c r="AB99" s="2" t="s">
        <v>3989</v>
      </c>
      <c r="AC99" s="3">
        <v>2</v>
      </c>
      <c r="AD99" s="2" t="s">
        <v>31</v>
      </c>
    </row>
    <row r="100" spans="1:30">
      <c r="A100" s="2" t="s">
        <v>3242</v>
      </c>
      <c r="B100" s="2" t="s">
        <v>2472</v>
      </c>
      <c r="C100" s="2" t="s">
        <v>462</v>
      </c>
      <c r="D100" s="2" t="s">
        <v>463</v>
      </c>
      <c r="E100" s="2" t="s">
        <v>43</v>
      </c>
      <c r="F100" s="2" t="s">
        <v>61</v>
      </c>
      <c r="G100" s="2" t="s">
        <v>33</v>
      </c>
      <c r="H100" s="3">
        <v>3</v>
      </c>
      <c r="I100" s="2" t="s">
        <v>31</v>
      </c>
      <c r="J100" s="2" t="s">
        <v>31</v>
      </c>
      <c r="K100" s="4">
        <v>48</v>
      </c>
      <c r="L100" s="4">
        <v>28</v>
      </c>
      <c r="M100" s="2" t="s">
        <v>34</v>
      </c>
      <c r="N100" s="2" t="s">
        <v>34</v>
      </c>
      <c r="O100" s="2" t="s">
        <v>3688</v>
      </c>
      <c r="P100" s="4">
        <v>25</v>
      </c>
      <c r="Q100" s="2" t="s">
        <v>34</v>
      </c>
      <c r="R100" s="2" t="s">
        <v>345</v>
      </c>
      <c r="S100" s="2" t="s">
        <v>346</v>
      </c>
      <c r="T100" s="2" t="s">
        <v>37</v>
      </c>
      <c r="U100" s="2" t="s">
        <v>31</v>
      </c>
      <c r="V100" s="2" t="s">
        <v>3689</v>
      </c>
      <c r="W100" s="2" t="s">
        <v>445</v>
      </c>
      <c r="X100" s="3">
        <v>1</v>
      </c>
      <c r="Y100" s="2" t="s">
        <v>48</v>
      </c>
      <c r="Z100" s="2" t="s">
        <v>31</v>
      </c>
      <c r="AA100" s="4">
        <v>4</v>
      </c>
      <c r="AB100" s="2" t="s">
        <v>3989</v>
      </c>
      <c r="AC100" s="3">
        <v>2</v>
      </c>
      <c r="AD100" s="2" t="s">
        <v>31</v>
      </c>
    </row>
    <row r="101" spans="1:30">
      <c r="A101" s="2" t="s">
        <v>3137</v>
      </c>
      <c r="B101" s="2" t="s">
        <v>2451</v>
      </c>
      <c r="C101" s="4">
        <v>40657</v>
      </c>
      <c r="D101" s="2" t="s">
        <v>449</v>
      </c>
      <c r="E101" s="2" t="s">
        <v>56</v>
      </c>
      <c r="F101" s="2" t="s">
        <v>32</v>
      </c>
      <c r="G101" s="2" t="s">
        <v>33</v>
      </c>
      <c r="H101" s="3">
        <v>2</v>
      </c>
      <c r="I101" s="2" t="s">
        <v>31</v>
      </c>
      <c r="J101" s="2" t="s">
        <v>31</v>
      </c>
      <c r="K101" s="4">
        <v>32</v>
      </c>
      <c r="L101" s="4">
        <v>32</v>
      </c>
      <c r="M101" s="2" t="s">
        <v>34</v>
      </c>
      <c r="N101" s="2" t="s">
        <v>34</v>
      </c>
      <c r="O101" s="2" t="s">
        <v>3605</v>
      </c>
      <c r="P101" s="4">
        <v>79</v>
      </c>
      <c r="Q101" s="2" t="s">
        <v>34</v>
      </c>
      <c r="R101" s="2" t="s">
        <v>855</v>
      </c>
      <c r="S101" s="2" t="s">
        <v>856</v>
      </c>
      <c r="T101" s="2" t="s">
        <v>37</v>
      </c>
      <c r="U101" s="2" t="s">
        <v>31</v>
      </c>
      <c r="V101" s="2" t="s">
        <v>3606</v>
      </c>
      <c r="W101" s="2" t="s">
        <v>445</v>
      </c>
      <c r="X101" s="3">
        <v>1</v>
      </c>
      <c r="Y101" s="2" t="s">
        <v>48</v>
      </c>
      <c r="Z101" s="2" t="s">
        <v>31</v>
      </c>
      <c r="AA101" s="4">
        <v>4</v>
      </c>
      <c r="AB101" s="2" t="s">
        <v>3989</v>
      </c>
      <c r="AC101" s="3">
        <v>2</v>
      </c>
      <c r="AD101" s="2" t="s">
        <v>31</v>
      </c>
    </row>
    <row r="102" spans="1:30">
      <c r="A102" s="2" t="s">
        <v>3223</v>
      </c>
      <c r="B102" s="2" t="s">
        <v>2475</v>
      </c>
      <c r="C102" s="2" t="s">
        <v>460</v>
      </c>
      <c r="D102" s="2" t="s">
        <v>3899</v>
      </c>
      <c r="E102" s="2" t="s">
        <v>165</v>
      </c>
      <c r="F102" s="2" t="s">
        <v>61</v>
      </c>
      <c r="G102" s="2" t="s">
        <v>33</v>
      </c>
      <c r="H102" s="3">
        <v>3</v>
      </c>
      <c r="I102" s="2" t="s">
        <v>31</v>
      </c>
      <c r="J102" s="2" t="s">
        <v>31</v>
      </c>
      <c r="K102" s="4">
        <v>48</v>
      </c>
      <c r="L102" s="4">
        <v>16</v>
      </c>
      <c r="M102" s="2" t="s">
        <v>34</v>
      </c>
      <c r="N102" s="2" t="s">
        <v>34</v>
      </c>
      <c r="O102" s="2" t="s">
        <v>3900</v>
      </c>
      <c r="P102" s="4">
        <v>25</v>
      </c>
      <c r="Q102" s="2" t="s">
        <v>34</v>
      </c>
      <c r="R102" s="2" t="s">
        <v>855</v>
      </c>
      <c r="S102" s="2" t="s">
        <v>856</v>
      </c>
      <c r="T102" s="2" t="s">
        <v>37</v>
      </c>
      <c r="U102" s="2" t="s">
        <v>31</v>
      </c>
      <c r="V102" s="2" t="s">
        <v>3689</v>
      </c>
      <c r="W102" s="2" t="s">
        <v>445</v>
      </c>
      <c r="X102" s="3">
        <v>1</v>
      </c>
      <c r="Y102" s="2" t="s">
        <v>264</v>
      </c>
      <c r="Z102" s="2" t="s">
        <v>31</v>
      </c>
      <c r="AA102" s="4">
        <v>4</v>
      </c>
      <c r="AB102" s="2" t="s">
        <v>3989</v>
      </c>
      <c r="AC102" s="3">
        <v>2</v>
      </c>
      <c r="AD102" s="2" t="s">
        <v>31</v>
      </c>
    </row>
    <row r="103" spans="1:30">
      <c r="A103" s="2" t="s">
        <v>3115</v>
      </c>
      <c r="B103" s="2" t="s">
        <v>2470</v>
      </c>
      <c r="C103" s="4">
        <v>41991</v>
      </c>
      <c r="D103" s="2" t="s">
        <v>3544</v>
      </c>
      <c r="E103" s="2" t="s">
        <v>43</v>
      </c>
      <c r="F103" s="2" t="s">
        <v>32</v>
      </c>
      <c r="G103" s="2" t="s">
        <v>33</v>
      </c>
      <c r="H103" s="3">
        <v>2</v>
      </c>
      <c r="I103" s="2" t="s">
        <v>31</v>
      </c>
      <c r="J103" s="2" t="s">
        <v>31</v>
      </c>
      <c r="K103" s="4">
        <v>32</v>
      </c>
      <c r="L103" s="4">
        <v>32</v>
      </c>
      <c r="M103" s="2" t="s">
        <v>34</v>
      </c>
      <c r="N103" s="2" t="s">
        <v>34</v>
      </c>
      <c r="O103" s="2" t="s">
        <v>3610</v>
      </c>
      <c r="P103" s="4">
        <v>104</v>
      </c>
      <c r="Q103" s="2" t="s">
        <v>34</v>
      </c>
      <c r="R103" s="2" t="s">
        <v>855</v>
      </c>
      <c r="S103" s="2" t="s">
        <v>856</v>
      </c>
      <c r="T103" s="2" t="s">
        <v>62</v>
      </c>
      <c r="U103" s="2" t="s">
        <v>31</v>
      </c>
      <c r="V103" s="2" t="s">
        <v>3611</v>
      </c>
      <c r="W103" s="2" t="s">
        <v>445</v>
      </c>
      <c r="X103" s="3">
        <v>1</v>
      </c>
      <c r="Y103" s="2" t="s">
        <v>48</v>
      </c>
      <c r="Z103" s="2" t="s">
        <v>31</v>
      </c>
      <c r="AA103" s="4">
        <v>4</v>
      </c>
      <c r="AB103" s="2" t="s">
        <v>3989</v>
      </c>
      <c r="AC103" s="3">
        <v>2</v>
      </c>
      <c r="AD103" s="2" t="s">
        <v>31</v>
      </c>
    </row>
    <row r="104" spans="1:30">
      <c r="A104" s="2" t="s">
        <v>3564</v>
      </c>
      <c r="B104" s="2" t="s">
        <v>3565</v>
      </c>
      <c r="C104" s="4">
        <v>40835</v>
      </c>
      <c r="D104" s="2" t="s">
        <v>69</v>
      </c>
      <c r="E104" s="2" t="s">
        <v>56</v>
      </c>
      <c r="F104" s="2" t="s">
        <v>32</v>
      </c>
      <c r="G104" s="2" t="s">
        <v>33</v>
      </c>
      <c r="H104" s="3">
        <v>2</v>
      </c>
      <c r="I104" s="2" t="s">
        <v>31</v>
      </c>
      <c r="J104" s="2" t="s">
        <v>31</v>
      </c>
      <c r="K104" s="4">
        <v>32</v>
      </c>
      <c r="L104" s="4">
        <v>32</v>
      </c>
      <c r="M104" s="2" t="s">
        <v>34</v>
      </c>
      <c r="N104" s="2" t="s">
        <v>34</v>
      </c>
      <c r="O104" s="2" t="s">
        <v>3566</v>
      </c>
      <c r="P104" s="4">
        <v>22</v>
      </c>
      <c r="Q104" s="2" t="s">
        <v>34</v>
      </c>
      <c r="R104" s="2" t="s">
        <v>345</v>
      </c>
      <c r="S104" s="2" t="s">
        <v>346</v>
      </c>
      <c r="T104" s="2" t="s">
        <v>37</v>
      </c>
      <c r="U104" s="2" t="s">
        <v>31</v>
      </c>
      <c r="V104" s="2" t="s">
        <v>3567</v>
      </c>
      <c r="W104" s="2" t="s">
        <v>40</v>
      </c>
      <c r="X104" s="3">
        <v>1</v>
      </c>
      <c r="Y104" s="2" t="s">
        <v>48</v>
      </c>
      <c r="Z104" s="2" t="s">
        <v>31</v>
      </c>
      <c r="AA104" s="4">
        <v>4</v>
      </c>
      <c r="AB104" s="2" t="s">
        <v>3989</v>
      </c>
      <c r="AC104" s="3">
        <v>2</v>
      </c>
      <c r="AD104" s="2" t="s">
        <v>31</v>
      </c>
    </row>
    <row r="105" spans="1:30">
      <c r="A105" s="2" t="s">
        <v>3107</v>
      </c>
      <c r="B105" s="2" t="s">
        <v>2482</v>
      </c>
      <c r="C105" s="2" t="s">
        <v>3719</v>
      </c>
      <c r="D105" s="2" t="s">
        <v>3720</v>
      </c>
      <c r="E105" s="2" t="s">
        <v>43</v>
      </c>
      <c r="F105" s="2" t="s">
        <v>32</v>
      </c>
      <c r="G105" s="2" t="s">
        <v>33</v>
      </c>
      <c r="H105" s="3">
        <v>2</v>
      </c>
      <c r="I105" s="2" t="s">
        <v>31</v>
      </c>
      <c r="J105" s="2" t="s">
        <v>31</v>
      </c>
      <c r="K105" s="4">
        <v>32</v>
      </c>
      <c r="L105" s="4">
        <v>22</v>
      </c>
      <c r="M105" s="2" t="s">
        <v>34</v>
      </c>
      <c r="N105" s="2" t="s">
        <v>34</v>
      </c>
      <c r="O105" s="2" t="s">
        <v>3721</v>
      </c>
      <c r="P105" s="4">
        <v>138</v>
      </c>
      <c r="Q105" s="2" t="s">
        <v>34</v>
      </c>
      <c r="R105" s="2" t="s">
        <v>345</v>
      </c>
      <c r="S105" s="2" t="s">
        <v>346</v>
      </c>
      <c r="T105" s="2" t="s">
        <v>62</v>
      </c>
      <c r="U105" s="2" t="s">
        <v>31</v>
      </c>
      <c r="V105" s="2" t="s">
        <v>3722</v>
      </c>
      <c r="W105" s="2" t="s">
        <v>40</v>
      </c>
      <c r="X105" s="3">
        <v>1</v>
      </c>
      <c r="Y105" s="2" t="s">
        <v>48</v>
      </c>
      <c r="Z105" s="2" t="s">
        <v>31</v>
      </c>
      <c r="AA105" s="4">
        <v>4</v>
      </c>
      <c r="AB105" s="2" t="s">
        <v>3989</v>
      </c>
      <c r="AC105" s="3">
        <v>2</v>
      </c>
      <c r="AD105" s="2" t="s">
        <v>31</v>
      </c>
    </row>
    <row r="106" spans="1:30">
      <c r="A106" s="2" t="s">
        <v>3107</v>
      </c>
      <c r="B106" s="2" t="s">
        <v>2482</v>
      </c>
      <c r="C106" s="2" t="s">
        <v>76</v>
      </c>
      <c r="D106" s="2" t="s">
        <v>77</v>
      </c>
      <c r="E106" s="2" t="s">
        <v>50</v>
      </c>
      <c r="F106" s="2" t="s">
        <v>44</v>
      </c>
      <c r="G106" s="2" t="s">
        <v>467</v>
      </c>
      <c r="H106" s="3">
        <v>2</v>
      </c>
      <c r="I106" s="2" t="s">
        <v>31</v>
      </c>
      <c r="J106" s="2" t="s">
        <v>31</v>
      </c>
      <c r="K106" s="4">
        <v>32</v>
      </c>
      <c r="L106" s="4">
        <v>22</v>
      </c>
      <c r="M106" s="2" t="s">
        <v>34</v>
      </c>
      <c r="N106" s="2" t="s">
        <v>34</v>
      </c>
      <c r="O106" s="2" t="s">
        <v>3547</v>
      </c>
      <c r="P106" s="4">
        <v>38</v>
      </c>
      <c r="Q106" s="2" t="s">
        <v>34</v>
      </c>
      <c r="R106" s="2" t="s">
        <v>345</v>
      </c>
      <c r="S106" s="2" t="s">
        <v>346</v>
      </c>
      <c r="T106" s="2" t="s">
        <v>62</v>
      </c>
      <c r="U106" s="2" t="s">
        <v>31</v>
      </c>
      <c r="V106" s="2" t="s">
        <v>3290</v>
      </c>
      <c r="W106" s="2" t="s">
        <v>40</v>
      </c>
      <c r="X106" s="3">
        <v>1</v>
      </c>
      <c r="Y106" s="2" t="s">
        <v>48</v>
      </c>
      <c r="Z106" s="2" t="s">
        <v>31</v>
      </c>
      <c r="AA106" s="4">
        <v>4</v>
      </c>
      <c r="AB106" s="2" t="s">
        <v>3989</v>
      </c>
      <c r="AC106" s="3">
        <v>2</v>
      </c>
      <c r="AD106" s="2" t="s">
        <v>31</v>
      </c>
    </row>
    <row r="107" spans="1:30">
      <c r="A107" s="2" t="s">
        <v>3234</v>
      </c>
      <c r="B107" s="2" t="s">
        <v>2484</v>
      </c>
      <c r="C107" s="4">
        <v>40463</v>
      </c>
      <c r="D107" s="2" t="s">
        <v>633</v>
      </c>
      <c r="E107" s="2" t="s">
        <v>43</v>
      </c>
      <c r="F107" s="2" t="s">
        <v>44</v>
      </c>
      <c r="G107" s="2" t="s">
        <v>467</v>
      </c>
      <c r="H107" s="3">
        <v>2</v>
      </c>
      <c r="I107" s="2" t="s">
        <v>31</v>
      </c>
      <c r="J107" s="2" t="s">
        <v>31</v>
      </c>
      <c r="K107" s="4">
        <v>32</v>
      </c>
      <c r="L107" s="4">
        <v>32</v>
      </c>
      <c r="M107" s="2" t="s">
        <v>34</v>
      </c>
      <c r="N107" s="2" t="s">
        <v>34</v>
      </c>
      <c r="O107" s="2" t="s">
        <v>3854</v>
      </c>
      <c r="P107" s="4">
        <v>38</v>
      </c>
      <c r="Q107" s="2" t="s">
        <v>34</v>
      </c>
      <c r="R107" s="2" t="s">
        <v>345</v>
      </c>
      <c r="S107" s="2" t="s">
        <v>346</v>
      </c>
      <c r="T107" s="2" t="s">
        <v>62</v>
      </c>
      <c r="U107" s="2" t="s">
        <v>31</v>
      </c>
      <c r="V107" s="2" t="s">
        <v>3290</v>
      </c>
      <c r="W107" s="2" t="s">
        <v>40</v>
      </c>
      <c r="X107" s="3">
        <v>1</v>
      </c>
      <c r="Y107" s="2" t="s">
        <v>3994</v>
      </c>
      <c r="Z107" s="2" t="s">
        <v>31</v>
      </c>
      <c r="AA107" s="4">
        <v>4</v>
      </c>
      <c r="AB107" s="2" t="s">
        <v>3989</v>
      </c>
      <c r="AC107" s="3">
        <v>2</v>
      </c>
      <c r="AD107" s="2" t="s">
        <v>31</v>
      </c>
    </row>
    <row r="108" spans="1:30">
      <c r="A108" s="2" t="s">
        <v>3118</v>
      </c>
      <c r="B108" s="2" t="s">
        <v>2491</v>
      </c>
      <c r="C108" s="4">
        <v>40619</v>
      </c>
      <c r="D108" s="2" t="s">
        <v>78</v>
      </c>
      <c r="E108" s="2" t="s">
        <v>50</v>
      </c>
      <c r="F108" s="2" t="s">
        <v>44</v>
      </c>
      <c r="G108" s="2" t="s">
        <v>467</v>
      </c>
      <c r="H108" s="3">
        <v>2</v>
      </c>
      <c r="I108" s="2" t="s">
        <v>31</v>
      </c>
      <c r="J108" s="2" t="s">
        <v>31</v>
      </c>
      <c r="K108" s="4">
        <v>32</v>
      </c>
      <c r="L108" s="4">
        <v>22</v>
      </c>
      <c r="M108" s="2" t="s">
        <v>34</v>
      </c>
      <c r="N108" s="2" t="s">
        <v>34</v>
      </c>
      <c r="O108" s="2" t="s">
        <v>3289</v>
      </c>
      <c r="P108" s="4">
        <v>38</v>
      </c>
      <c r="Q108" s="2" t="s">
        <v>34</v>
      </c>
      <c r="R108" s="2" t="s">
        <v>345</v>
      </c>
      <c r="S108" s="2" t="s">
        <v>346</v>
      </c>
      <c r="T108" s="2" t="s">
        <v>62</v>
      </c>
      <c r="U108" s="2" t="s">
        <v>31</v>
      </c>
      <c r="V108" s="2" t="s">
        <v>3290</v>
      </c>
      <c r="W108" s="2" t="s">
        <v>40</v>
      </c>
      <c r="X108" s="3">
        <v>1</v>
      </c>
      <c r="Y108" s="2" t="s">
        <v>3994</v>
      </c>
      <c r="Z108" s="2" t="s">
        <v>31</v>
      </c>
      <c r="AA108" s="4">
        <v>4</v>
      </c>
      <c r="AB108" s="2" t="s">
        <v>3989</v>
      </c>
      <c r="AC108" s="3">
        <v>2</v>
      </c>
      <c r="AD108" s="2" t="s">
        <v>31</v>
      </c>
    </row>
    <row r="109" spans="1:30">
      <c r="A109" s="2" t="s">
        <v>3739</v>
      </c>
      <c r="B109" s="2" t="s">
        <v>2007</v>
      </c>
      <c r="C109" s="4">
        <v>41708</v>
      </c>
      <c r="D109" s="2" t="s">
        <v>2510</v>
      </c>
      <c r="E109" s="2" t="s">
        <v>56</v>
      </c>
      <c r="F109" s="2" t="s">
        <v>32</v>
      </c>
      <c r="G109" s="2" t="s">
        <v>33</v>
      </c>
      <c r="H109" s="3">
        <v>2</v>
      </c>
      <c r="I109" s="2" t="s">
        <v>31</v>
      </c>
      <c r="J109" s="2" t="s">
        <v>31</v>
      </c>
      <c r="K109" s="4">
        <v>32</v>
      </c>
      <c r="L109" s="4">
        <v>32</v>
      </c>
      <c r="M109" s="2" t="s">
        <v>34</v>
      </c>
      <c r="N109" s="2" t="s">
        <v>34</v>
      </c>
      <c r="O109" s="2" t="s">
        <v>3740</v>
      </c>
      <c r="P109" s="4">
        <v>6</v>
      </c>
      <c r="Q109" s="2" t="s">
        <v>34</v>
      </c>
      <c r="R109" s="2" t="s">
        <v>345</v>
      </c>
      <c r="S109" s="2" t="s">
        <v>346</v>
      </c>
      <c r="T109" s="2" t="s">
        <v>37</v>
      </c>
      <c r="U109" s="2" t="s">
        <v>31</v>
      </c>
      <c r="V109" s="2" t="s">
        <v>90</v>
      </c>
      <c r="W109" s="2" t="s">
        <v>40</v>
      </c>
      <c r="X109" s="3">
        <v>1</v>
      </c>
      <c r="Y109" s="2" t="s">
        <v>48</v>
      </c>
      <c r="Z109" s="2" t="s">
        <v>31</v>
      </c>
      <c r="AA109" s="4">
        <v>4</v>
      </c>
      <c r="AB109" s="2" t="s">
        <v>3989</v>
      </c>
      <c r="AC109" s="3">
        <v>2</v>
      </c>
      <c r="AD109" s="2" t="s">
        <v>31</v>
      </c>
    </row>
    <row r="110" spans="1:30">
      <c r="A110" s="2" t="s">
        <v>3170</v>
      </c>
      <c r="B110" s="2" t="s">
        <v>2495</v>
      </c>
      <c r="C110" s="4">
        <v>41096</v>
      </c>
      <c r="D110" s="2" t="s">
        <v>634</v>
      </c>
      <c r="E110" s="2" t="s">
        <v>43</v>
      </c>
      <c r="F110" s="2" t="s">
        <v>44</v>
      </c>
      <c r="G110" s="2" t="s">
        <v>467</v>
      </c>
      <c r="H110" s="3">
        <v>2</v>
      </c>
      <c r="I110" s="2" t="s">
        <v>31</v>
      </c>
      <c r="J110" s="2" t="s">
        <v>31</v>
      </c>
      <c r="K110" s="4">
        <v>32</v>
      </c>
      <c r="L110" s="4">
        <v>32</v>
      </c>
      <c r="M110" s="2" t="s">
        <v>34</v>
      </c>
      <c r="N110" s="2" t="s">
        <v>34</v>
      </c>
      <c r="O110" s="2" t="s">
        <v>3365</v>
      </c>
      <c r="P110" s="4">
        <v>38</v>
      </c>
      <c r="Q110" s="2" t="s">
        <v>34</v>
      </c>
      <c r="R110" s="2" t="s">
        <v>345</v>
      </c>
      <c r="S110" s="2" t="s">
        <v>346</v>
      </c>
      <c r="T110" s="2" t="s">
        <v>62</v>
      </c>
      <c r="U110" s="2" t="s">
        <v>31</v>
      </c>
      <c r="V110" s="2" t="s">
        <v>3290</v>
      </c>
      <c r="W110" s="2" t="s">
        <v>40</v>
      </c>
      <c r="X110" s="3">
        <v>1</v>
      </c>
      <c r="Y110" s="2" t="s">
        <v>48</v>
      </c>
      <c r="Z110" s="2" t="s">
        <v>31</v>
      </c>
      <c r="AA110" s="4">
        <v>4</v>
      </c>
      <c r="AB110" s="2" t="s">
        <v>3989</v>
      </c>
      <c r="AC110" s="3">
        <v>2</v>
      </c>
      <c r="AD110" s="2" t="s">
        <v>31</v>
      </c>
    </row>
    <row r="111" spans="1:30">
      <c r="A111" s="2" t="s">
        <v>3135</v>
      </c>
      <c r="B111" s="2" t="s">
        <v>2498</v>
      </c>
      <c r="C111" s="4">
        <v>41822</v>
      </c>
      <c r="D111" s="2" t="s">
        <v>3390</v>
      </c>
      <c r="E111" s="2" t="s">
        <v>56</v>
      </c>
      <c r="F111" s="2" t="s">
        <v>44</v>
      </c>
      <c r="G111" s="2" t="s">
        <v>467</v>
      </c>
      <c r="H111" s="3">
        <v>2</v>
      </c>
      <c r="I111" s="2" t="s">
        <v>31</v>
      </c>
      <c r="J111" s="2" t="s">
        <v>31</v>
      </c>
      <c r="K111" s="4">
        <v>32</v>
      </c>
      <c r="L111" s="4">
        <v>32</v>
      </c>
      <c r="M111" s="2" t="s">
        <v>34</v>
      </c>
      <c r="N111" s="2" t="s">
        <v>34</v>
      </c>
      <c r="O111" s="2" t="s">
        <v>3391</v>
      </c>
      <c r="P111" s="4">
        <v>38</v>
      </c>
      <c r="Q111" s="2" t="s">
        <v>34</v>
      </c>
      <c r="R111" s="2" t="s">
        <v>345</v>
      </c>
      <c r="S111" s="2" t="s">
        <v>346</v>
      </c>
      <c r="T111" s="2" t="s">
        <v>62</v>
      </c>
      <c r="U111" s="2" t="s">
        <v>31</v>
      </c>
      <c r="V111" s="2" t="s">
        <v>3290</v>
      </c>
      <c r="W111" s="2" t="s">
        <v>40</v>
      </c>
      <c r="X111" s="3">
        <v>1</v>
      </c>
      <c r="Y111" s="2" t="s">
        <v>48</v>
      </c>
      <c r="Z111" s="2" t="s">
        <v>31</v>
      </c>
      <c r="AA111" s="4">
        <v>4</v>
      </c>
      <c r="AB111" s="2" t="s">
        <v>3989</v>
      </c>
      <c r="AC111" s="3">
        <v>2</v>
      </c>
      <c r="AD111" s="2" t="s">
        <v>31</v>
      </c>
    </row>
    <row r="112" spans="1:30">
      <c r="A112" s="2" t="s">
        <v>641</v>
      </c>
      <c r="B112" s="2" t="s">
        <v>642</v>
      </c>
      <c r="C112" s="4">
        <v>41179</v>
      </c>
      <c r="D112" s="2" t="s">
        <v>3257</v>
      </c>
      <c r="E112" s="2" t="s">
        <v>43</v>
      </c>
      <c r="F112" s="2" t="s">
        <v>32</v>
      </c>
      <c r="G112" s="2" t="s">
        <v>33</v>
      </c>
      <c r="H112" s="3">
        <v>2</v>
      </c>
      <c r="I112" s="2" t="s">
        <v>31</v>
      </c>
      <c r="J112" s="2" t="s">
        <v>31</v>
      </c>
      <c r="K112" s="4">
        <v>32</v>
      </c>
      <c r="L112" s="4">
        <v>28</v>
      </c>
      <c r="M112" s="4">
        <v>4</v>
      </c>
      <c r="N112" s="2" t="s">
        <v>34</v>
      </c>
      <c r="O112" s="2" t="s">
        <v>3258</v>
      </c>
      <c r="P112" s="4">
        <v>32</v>
      </c>
      <c r="Q112" s="2" t="s">
        <v>34</v>
      </c>
      <c r="R112" s="2" t="s">
        <v>345</v>
      </c>
      <c r="S112" s="2" t="s">
        <v>346</v>
      </c>
      <c r="T112" s="2" t="s">
        <v>62</v>
      </c>
      <c r="U112" s="2" t="s">
        <v>31</v>
      </c>
      <c r="V112" s="2" t="s">
        <v>3259</v>
      </c>
      <c r="W112" s="2" t="s">
        <v>40</v>
      </c>
      <c r="X112" s="3">
        <v>1</v>
      </c>
      <c r="Y112" s="2" t="s">
        <v>48</v>
      </c>
      <c r="Z112" s="2" t="s">
        <v>31</v>
      </c>
      <c r="AA112" s="4">
        <v>4</v>
      </c>
      <c r="AB112" s="2" t="s">
        <v>3989</v>
      </c>
      <c r="AC112" s="3">
        <v>2</v>
      </c>
      <c r="AD112" s="2" t="s">
        <v>3991</v>
      </c>
    </row>
    <row r="113" spans="1:30">
      <c r="A113" s="2" t="s">
        <v>3057</v>
      </c>
      <c r="B113" s="2" t="s">
        <v>646</v>
      </c>
      <c r="C113" s="4">
        <v>41432</v>
      </c>
      <c r="D113" s="2" t="s">
        <v>54</v>
      </c>
      <c r="E113" s="2" t="s">
        <v>43</v>
      </c>
      <c r="F113" s="2" t="s">
        <v>32</v>
      </c>
      <c r="G113" s="2" t="s">
        <v>33</v>
      </c>
      <c r="H113" s="3">
        <v>2</v>
      </c>
      <c r="I113" s="2" t="s">
        <v>31</v>
      </c>
      <c r="J113" s="2" t="s">
        <v>31</v>
      </c>
      <c r="K113" s="4">
        <v>32</v>
      </c>
      <c r="L113" s="4">
        <v>32</v>
      </c>
      <c r="M113" s="2" t="s">
        <v>34</v>
      </c>
      <c r="N113" s="2" t="s">
        <v>34</v>
      </c>
      <c r="O113" s="2" t="s">
        <v>3569</v>
      </c>
      <c r="P113" s="4">
        <v>40</v>
      </c>
      <c r="Q113" s="2" t="s">
        <v>34</v>
      </c>
      <c r="R113" s="2" t="s">
        <v>345</v>
      </c>
      <c r="S113" s="2" t="s">
        <v>346</v>
      </c>
      <c r="T113" s="2" t="s">
        <v>62</v>
      </c>
      <c r="U113" s="2" t="s">
        <v>31</v>
      </c>
      <c r="V113" s="2" t="s">
        <v>58</v>
      </c>
      <c r="W113" s="2" t="s">
        <v>40</v>
      </c>
      <c r="X113" s="3">
        <v>1</v>
      </c>
      <c r="Y113" s="2" t="s">
        <v>48</v>
      </c>
      <c r="Z113" s="2" t="s">
        <v>31</v>
      </c>
      <c r="AA113" s="4">
        <v>4</v>
      </c>
      <c r="AB113" s="2" t="s">
        <v>3989</v>
      </c>
      <c r="AC113" s="3">
        <v>2</v>
      </c>
      <c r="AD113" s="2" t="s">
        <v>31</v>
      </c>
    </row>
    <row r="114" spans="1:30">
      <c r="A114" s="2" t="s">
        <v>3685</v>
      </c>
      <c r="B114" s="2" t="s">
        <v>3686</v>
      </c>
      <c r="C114" s="4">
        <v>40819</v>
      </c>
      <c r="D114" s="2" t="s">
        <v>649</v>
      </c>
      <c r="E114" s="2" t="s">
        <v>43</v>
      </c>
      <c r="F114" s="2" t="s">
        <v>32</v>
      </c>
      <c r="G114" s="2" t="s">
        <v>33</v>
      </c>
      <c r="H114" s="3">
        <v>2</v>
      </c>
      <c r="I114" s="2" t="s">
        <v>31</v>
      </c>
      <c r="J114" s="2" t="s">
        <v>31</v>
      </c>
      <c r="K114" s="4">
        <v>32</v>
      </c>
      <c r="L114" s="4">
        <v>32</v>
      </c>
      <c r="M114" s="2" t="s">
        <v>34</v>
      </c>
      <c r="N114" s="2" t="s">
        <v>34</v>
      </c>
      <c r="O114" s="2" t="s">
        <v>3687</v>
      </c>
      <c r="P114" s="4">
        <v>40</v>
      </c>
      <c r="Q114" s="2" t="s">
        <v>34</v>
      </c>
      <c r="R114" s="2" t="s">
        <v>345</v>
      </c>
      <c r="S114" s="2" t="s">
        <v>346</v>
      </c>
      <c r="T114" s="2" t="s">
        <v>62</v>
      </c>
      <c r="U114" s="2" t="s">
        <v>31</v>
      </c>
      <c r="V114" s="2" t="s">
        <v>58</v>
      </c>
      <c r="W114" s="2" t="s">
        <v>40</v>
      </c>
      <c r="X114" s="3">
        <v>1</v>
      </c>
      <c r="Y114" s="2" t="s">
        <v>3994</v>
      </c>
      <c r="Z114" s="2" t="s">
        <v>31</v>
      </c>
      <c r="AA114" s="4">
        <v>4</v>
      </c>
      <c r="AB114" s="2" t="s">
        <v>3989</v>
      </c>
      <c r="AC114" s="3">
        <v>2</v>
      </c>
      <c r="AD114" s="2" t="s">
        <v>31</v>
      </c>
    </row>
    <row r="115" spans="1:30">
      <c r="A115" s="2" t="s">
        <v>3846</v>
      </c>
      <c r="B115" s="2" t="s">
        <v>3072</v>
      </c>
      <c r="C115" s="4">
        <v>40436</v>
      </c>
      <c r="D115" s="2" t="s">
        <v>632</v>
      </c>
      <c r="E115" s="2" t="s">
        <v>56</v>
      </c>
      <c r="F115" s="2" t="s">
        <v>32</v>
      </c>
      <c r="G115" s="2" t="s">
        <v>33</v>
      </c>
      <c r="H115" s="3">
        <v>2</v>
      </c>
      <c r="I115" s="2" t="s">
        <v>31</v>
      </c>
      <c r="J115" s="2" t="s">
        <v>31</v>
      </c>
      <c r="K115" s="4">
        <v>32</v>
      </c>
      <c r="L115" s="4">
        <v>32</v>
      </c>
      <c r="M115" s="2" t="s">
        <v>34</v>
      </c>
      <c r="N115" s="2" t="s">
        <v>34</v>
      </c>
      <c r="O115" s="2" t="s">
        <v>3847</v>
      </c>
      <c r="P115" s="4">
        <v>142</v>
      </c>
      <c r="Q115" s="2" t="s">
        <v>34</v>
      </c>
      <c r="R115" s="2" t="s">
        <v>3529</v>
      </c>
      <c r="S115" s="2" t="s">
        <v>3413</v>
      </c>
      <c r="T115" s="2" t="s">
        <v>37</v>
      </c>
      <c r="U115" s="2" t="s">
        <v>31</v>
      </c>
      <c r="V115" s="2" t="s">
        <v>3848</v>
      </c>
      <c r="W115" s="2" t="s">
        <v>40</v>
      </c>
      <c r="X115" s="3">
        <v>1</v>
      </c>
      <c r="Y115" s="2" t="s">
        <v>48</v>
      </c>
      <c r="Z115" s="2" t="s">
        <v>31</v>
      </c>
      <c r="AA115" s="4">
        <v>4</v>
      </c>
      <c r="AB115" s="2" t="s">
        <v>3989</v>
      </c>
      <c r="AC115" s="3">
        <v>2</v>
      </c>
      <c r="AD115" s="2" t="s">
        <v>31</v>
      </c>
    </row>
    <row r="116" spans="1:30">
      <c r="A116" s="2" t="s">
        <v>3846</v>
      </c>
      <c r="B116" s="2" t="s">
        <v>3072</v>
      </c>
      <c r="C116" s="4">
        <v>41777</v>
      </c>
      <c r="D116" s="2" t="s">
        <v>71</v>
      </c>
      <c r="E116" s="2" t="s">
        <v>56</v>
      </c>
      <c r="F116" s="2" t="s">
        <v>32</v>
      </c>
      <c r="G116" s="2" t="s">
        <v>33</v>
      </c>
      <c r="H116" s="3">
        <v>2</v>
      </c>
      <c r="I116" s="2" t="s">
        <v>31</v>
      </c>
      <c r="J116" s="2" t="s">
        <v>31</v>
      </c>
      <c r="K116" s="4">
        <v>32</v>
      </c>
      <c r="L116" s="4">
        <v>32</v>
      </c>
      <c r="M116" s="2" t="s">
        <v>34</v>
      </c>
      <c r="N116" s="2" t="s">
        <v>34</v>
      </c>
      <c r="O116" s="2" t="s">
        <v>3917</v>
      </c>
      <c r="P116" s="4">
        <v>108</v>
      </c>
      <c r="Q116" s="2" t="s">
        <v>34</v>
      </c>
      <c r="R116" s="2" t="s">
        <v>3529</v>
      </c>
      <c r="S116" s="2" t="s">
        <v>3413</v>
      </c>
      <c r="T116" s="2" t="s">
        <v>37</v>
      </c>
      <c r="U116" s="2" t="s">
        <v>31</v>
      </c>
      <c r="V116" s="2" t="s">
        <v>3918</v>
      </c>
      <c r="W116" s="2" t="s">
        <v>40</v>
      </c>
      <c r="X116" s="3">
        <v>1</v>
      </c>
      <c r="Y116" s="2" t="s">
        <v>48</v>
      </c>
      <c r="Z116" s="2" t="s">
        <v>31</v>
      </c>
      <c r="AA116" s="4">
        <v>4</v>
      </c>
      <c r="AB116" s="2" t="s">
        <v>3989</v>
      </c>
      <c r="AC116" s="3">
        <v>2</v>
      </c>
      <c r="AD116" s="2" t="s">
        <v>31</v>
      </c>
    </row>
    <row r="117" spans="1:30">
      <c r="A117" s="2" t="s">
        <v>3187</v>
      </c>
      <c r="B117" s="2" t="s">
        <v>2096</v>
      </c>
      <c r="C117" s="4">
        <v>41726</v>
      </c>
      <c r="D117" s="2" t="s">
        <v>3537</v>
      </c>
      <c r="E117" s="2" t="s">
        <v>56</v>
      </c>
      <c r="F117" s="2" t="s">
        <v>32</v>
      </c>
      <c r="G117" s="2" t="s">
        <v>33</v>
      </c>
      <c r="H117" s="3">
        <v>2</v>
      </c>
      <c r="I117" s="2" t="s">
        <v>31</v>
      </c>
      <c r="J117" s="2" t="s">
        <v>31</v>
      </c>
      <c r="K117" s="4">
        <v>32</v>
      </c>
      <c r="L117" s="4">
        <v>32</v>
      </c>
      <c r="M117" s="2" t="s">
        <v>34</v>
      </c>
      <c r="N117" s="2" t="s">
        <v>34</v>
      </c>
      <c r="O117" s="2" t="s">
        <v>3538</v>
      </c>
      <c r="P117" s="4">
        <v>85</v>
      </c>
      <c r="Q117" s="2" t="s">
        <v>34</v>
      </c>
      <c r="R117" s="2" t="s">
        <v>855</v>
      </c>
      <c r="S117" s="2" t="s">
        <v>856</v>
      </c>
      <c r="T117" s="2" t="s">
        <v>37</v>
      </c>
      <c r="U117" s="2" t="s">
        <v>31</v>
      </c>
      <c r="V117" s="2" t="s">
        <v>1039</v>
      </c>
      <c r="W117" s="2" t="s">
        <v>40</v>
      </c>
      <c r="X117" s="3">
        <v>1</v>
      </c>
      <c r="Y117" s="2" t="s">
        <v>48</v>
      </c>
      <c r="Z117" s="2" t="s">
        <v>31</v>
      </c>
      <c r="AA117" s="4">
        <v>4</v>
      </c>
      <c r="AB117" s="2" t="s">
        <v>3989</v>
      </c>
      <c r="AC117" s="3">
        <v>2</v>
      </c>
      <c r="AD117" s="2" t="s">
        <v>31</v>
      </c>
    </row>
    <row r="118" spans="1:30">
      <c r="A118" s="2" t="s">
        <v>3187</v>
      </c>
      <c r="B118" s="2" t="s">
        <v>2096</v>
      </c>
      <c r="C118" s="4">
        <v>41794</v>
      </c>
      <c r="D118" s="2" t="s">
        <v>3587</v>
      </c>
      <c r="E118" s="2" t="s">
        <v>56</v>
      </c>
      <c r="F118" s="2" t="s">
        <v>32</v>
      </c>
      <c r="G118" s="2" t="s">
        <v>33</v>
      </c>
      <c r="H118" s="3">
        <v>2</v>
      </c>
      <c r="I118" s="2" t="s">
        <v>31</v>
      </c>
      <c r="J118" s="2" t="s">
        <v>31</v>
      </c>
      <c r="K118" s="4">
        <v>32</v>
      </c>
      <c r="L118" s="4">
        <v>32</v>
      </c>
      <c r="M118" s="2" t="s">
        <v>34</v>
      </c>
      <c r="N118" s="2" t="s">
        <v>34</v>
      </c>
      <c r="O118" s="2" t="s">
        <v>3588</v>
      </c>
      <c r="P118" s="4">
        <v>87</v>
      </c>
      <c r="Q118" s="2" t="s">
        <v>34</v>
      </c>
      <c r="R118" s="2" t="s">
        <v>855</v>
      </c>
      <c r="S118" s="2" t="s">
        <v>856</v>
      </c>
      <c r="T118" s="2" t="s">
        <v>37</v>
      </c>
      <c r="U118" s="2" t="s">
        <v>31</v>
      </c>
      <c r="V118" s="2" t="s">
        <v>3589</v>
      </c>
      <c r="W118" s="2" t="s">
        <v>40</v>
      </c>
      <c r="X118" s="3">
        <v>1</v>
      </c>
      <c r="Y118" s="2" t="s">
        <v>48</v>
      </c>
      <c r="Z118" s="2" t="s">
        <v>31</v>
      </c>
      <c r="AA118" s="4">
        <v>4</v>
      </c>
      <c r="AB118" s="2" t="s">
        <v>3989</v>
      </c>
      <c r="AC118" s="3">
        <v>2</v>
      </c>
      <c r="AD118" s="2" t="s">
        <v>31</v>
      </c>
    </row>
    <row r="119" spans="1:30">
      <c r="A119" s="2" t="s">
        <v>3132</v>
      </c>
      <c r="B119" s="2" t="s">
        <v>2512</v>
      </c>
      <c r="C119" s="4">
        <v>40436</v>
      </c>
      <c r="D119" s="2" t="s">
        <v>632</v>
      </c>
      <c r="E119" s="2" t="s">
        <v>56</v>
      </c>
      <c r="F119" s="2" t="s">
        <v>32</v>
      </c>
      <c r="G119" s="2" t="s">
        <v>33</v>
      </c>
      <c r="H119" s="3">
        <v>2</v>
      </c>
      <c r="I119" s="2" t="s">
        <v>31</v>
      </c>
      <c r="J119" s="2" t="s">
        <v>31</v>
      </c>
      <c r="K119" s="4">
        <v>32</v>
      </c>
      <c r="L119" s="4">
        <v>26</v>
      </c>
      <c r="M119" s="2" t="s">
        <v>34</v>
      </c>
      <c r="N119" s="2" t="s">
        <v>34</v>
      </c>
      <c r="O119" s="2" t="s">
        <v>3426</v>
      </c>
      <c r="P119" s="4">
        <v>132</v>
      </c>
      <c r="Q119" s="2" t="s">
        <v>34</v>
      </c>
      <c r="R119" s="2" t="s">
        <v>855</v>
      </c>
      <c r="S119" s="2" t="s">
        <v>856</v>
      </c>
      <c r="T119" s="2" t="s">
        <v>37</v>
      </c>
      <c r="U119" s="2" t="s">
        <v>31</v>
      </c>
      <c r="V119" s="2" t="s">
        <v>3427</v>
      </c>
      <c r="W119" s="2" t="s">
        <v>40</v>
      </c>
      <c r="X119" s="3">
        <v>1</v>
      </c>
      <c r="Y119" s="2" t="s">
        <v>48</v>
      </c>
      <c r="Z119" s="2" t="s">
        <v>31</v>
      </c>
      <c r="AA119" s="4">
        <v>4</v>
      </c>
      <c r="AB119" s="2" t="s">
        <v>3989</v>
      </c>
      <c r="AC119" s="3">
        <v>2</v>
      </c>
      <c r="AD119" s="2" t="s">
        <v>31</v>
      </c>
    </row>
    <row r="120" spans="1:30">
      <c r="A120" s="2" t="s">
        <v>3501</v>
      </c>
      <c r="B120" s="2" t="s">
        <v>3502</v>
      </c>
      <c r="C120" s="4">
        <v>41829</v>
      </c>
      <c r="D120" s="2" t="s">
        <v>3503</v>
      </c>
      <c r="E120" s="2" t="s">
        <v>56</v>
      </c>
      <c r="F120" s="2" t="s">
        <v>32</v>
      </c>
      <c r="G120" s="2" t="s">
        <v>33</v>
      </c>
      <c r="H120" s="3">
        <v>2</v>
      </c>
      <c r="I120" s="2" t="s">
        <v>31</v>
      </c>
      <c r="J120" s="2" t="s">
        <v>31</v>
      </c>
      <c r="K120" s="4">
        <v>32</v>
      </c>
      <c r="L120" s="4">
        <v>32</v>
      </c>
      <c r="M120" s="2" t="s">
        <v>34</v>
      </c>
      <c r="N120" s="2" t="s">
        <v>34</v>
      </c>
      <c r="O120" s="2" t="s">
        <v>3504</v>
      </c>
      <c r="P120" s="4">
        <v>40</v>
      </c>
      <c r="Q120" s="2" t="s">
        <v>34</v>
      </c>
      <c r="R120" s="2" t="s">
        <v>855</v>
      </c>
      <c r="S120" s="2" t="s">
        <v>856</v>
      </c>
      <c r="T120" s="2" t="s">
        <v>37</v>
      </c>
      <c r="U120" s="2" t="s">
        <v>31</v>
      </c>
      <c r="V120" s="2" t="s">
        <v>58</v>
      </c>
      <c r="W120" s="2" t="s">
        <v>40</v>
      </c>
      <c r="X120" s="3">
        <v>1</v>
      </c>
      <c r="Y120" s="2" t="s">
        <v>48</v>
      </c>
      <c r="Z120" s="2" t="s">
        <v>31</v>
      </c>
      <c r="AA120" s="4">
        <v>4</v>
      </c>
      <c r="AB120" s="2" t="s">
        <v>3989</v>
      </c>
      <c r="AC120" s="3">
        <v>2</v>
      </c>
      <c r="AD120" s="2" t="s">
        <v>31</v>
      </c>
    </row>
    <row r="121" spans="1:30">
      <c r="A121" s="2" t="s">
        <v>3602</v>
      </c>
      <c r="B121" s="2" t="s">
        <v>3603</v>
      </c>
      <c r="C121" s="4">
        <v>40463</v>
      </c>
      <c r="D121" s="2" t="s">
        <v>633</v>
      </c>
      <c r="E121" s="2" t="s">
        <v>43</v>
      </c>
      <c r="F121" s="2" t="s">
        <v>32</v>
      </c>
      <c r="G121" s="2" t="s">
        <v>33</v>
      </c>
      <c r="H121" s="3">
        <v>2</v>
      </c>
      <c r="I121" s="2" t="s">
        <v>31</v>
      </c>
      <c r="J121" s="2" t="s">
        <v>31</v>
      </c>
      <c r="K121" s="4">
        <v>32</v>
      </c>
      <c r="L121" s="4">
        <v>16</v>
      </c>
      <c r="M121" s="2" t="s">
        <v>31</v>
      </c>
      <c r="N121" s="2" t="s">
        <v>31</v>
      </c>
      <c r="O121" s="2" t="s">
        <v>3604</v>
      </c>
      <c r="P121" s="4">
        <v>30</v>
      </c>
      <c r="Q121" s="2" t="s">
        <v>34</v>
      </c>
      <c r="R121" s="2" t="s">
        <v>3379</v>
      </c>
      <c r="S121" s="2" t="s">
        <v>3285</v>
      </c>
      <c r="T121" s="2" t="s">
        <v>37</v>
      </c>
      <c r="U121" s="2" t="s">
        <v>31</v>
      </c>
      <c r="V121" s="2" t="s">
        <v>31</v>
      </c>
      <c r="W121" s="2" t="s">
        <v>40</v>
      </c>
      <c r="X121" s="3">
        <v>1</v>
      </c>
      <c r="Y121" s="2" t="s">
        <v>48</v>
      </c>
      <c r="Z121" s="2" t="s">
        <v>164</v>
      </c>
      <c r="AA121" s="4">
        <v>4</v>
      </c>
      <c r="AB121" s="2" t="s">
        <v>3989</v>
      </c>
      <c r="AC121" s="3">
        <v>2</v>
      </c>
      <c r="AD121" s="2" t="s">
        <v>164</v>
      </c>
    </row>
    <row r="122" spans="1:30">
      <c r="A122" s="2" t="s">
        <v>3803</v>
      </c>
      <c r="B122" s="2" t="s">
        <v>3804</v>
      </c>
      <c r="C122" s="4">
        <v>41097</v>
      </c>
      <c r="D122" s="2" t="s">
        <v>187</v>
      </c>
      <c r="E122" s="2" t="s">
        <v>56</v>
      </c>
      <c r="F122" s="2" t="s">
        <v>61</v>
      </c>
      <c r="G122" s="2" t="s">
        <v>33</v>
      </c>
      <c r="H122" s="3">
        <v>4</v>
      </c>
      <c r="I122" s="2" t="s">
        <v>31</v>
      </c>
      <c r="J122" s="2" t="s">
        <v>31</v>
      </c>
      <c r="K122" s="4">
        <v>80</v>
      </c>
      <c r="L122" s="4">
        <v>48</v>
      </c>
      <c r="M122" s="4">
        <v>0</v>
      </c>
      <c r="N122" s="2" t="s">
        <v>34</v>
      </c>
      <c r="O122" s="2" t="s">
        <v>3805</v>
      </c>
      <c r="P122" s="4">
        <v>34</v>
      </c>
      <c r="Q122" s="2" t="s">
        <v>34</v>
      </c>
      <c r="R122" s="2" t="s">
        <v>3412</v>
      </c>
      <c r="S122" s="2" t="s">
        <v>3413</v>
      </c>
      <c r="T122" s="2" t="s">
        <v>47</v>
      </c>
      <c r="U122" s="2" t="s">
        <v>31</v>
      </c>
      <c r="V122" s="2" t="s">
        <v>3806</v>
      </c>
      <c r="W122" s="2" t="s">
        <v>185</v>
      </c>
      <c r="X122" s="3">
        <v>1</v>
      </c>
      <c r="Y122" s="2" t="s">
        <v>48</v>
      </c>
      <c r="Z122" s="2" t="s">
        <v>31</v>
      </c>
      <c r="AA122" s="4">
        <v>4</v>
      </c>
      <c r="AB122" s="2" t="s">
        <v>3989</v>
      </c>
      <c r="AC122" s="3">
        <v>2</v>
      </c>
      <c r="AD122" s="2" t="s">
        <v>4037</v>
      </c>
    </row>
    <row r="123" spans="1:30">
      <c r="A123" s="2" t="s">
        <v>3417</v>
      </c>
      <c r="B123" s="2" t="s">
        <v>3418</v>
      </c>
      <c r="C123" s="4">
        <v>40382</v>
      </c>
      <c r="D123" s="2" t="s">
        <v>364</v>
      </c>
      <c r="E123" s="2" t="s">
        <v>56</v>
      </c>
      <c r="F123" s="2" t="s">
        <v>44</v>
      </c>
      <c r="G123" s="2" t="s">
        <v>33</v>
      </c>
      <c r="H123" s="3">
        <v>4</v>
      </c>
      <c r="I123" s="2" t="s">
        <v>31</v>
      </c>
      <c r="J123" s="2" t="s">
        <v>31</v>
      </c>
      <c r="K123" s="4">
        <v>64</v>
      </c>
      <c r="L123" s="4">
        <v>32</v>
      </c>
      <c r="M123" s="2" t="s">
        <v>34</v>
      </c>
      <c r="N123" s="2" t="s">
        <v>34</v>
      </c>
      <c r="O123" s="2" t="s">
        <v>3419</v>
      </c>
      <c r="P123" s="4">
        <v>132</v>
      </c>
      <c r="Q123" s="2" t="s">
        <v>34</v>
      </c>
      <c r="R123" s="2" t="s">
        <v>345</v>
      </c>
      <c r="S123" s="2" t="s">
        <v>346</v>
      </c>
      <c r="T123" s="2" t="s">
        <v>62</v>
      </c>
      <c r="U123" s="2" t="s">
        <v>31</v>
      </c>
      <c r="V123" s="2" t="s">
        <v>3322</v>
      </c>
      <c r="W123" s="2" t="s">
        <v>185</v>
      </c>
      <c r="X123" s="3">
        <v>1</v>
      </c>
      <c r="Y123" s="2" t="s">
        <v>48</v>
      </c>
      <c r="Z123" s="2" t="s">
        <v>31</v>
      </c>
      <c r="AA123" s="4">
        <v>4</v>
      </c>
      <c r="AB123" s="2" t="s">
        <v>3989</v>
      </c>
      <c r="AC123" s="3">
        <v>2</v>
      </c>
      <c r="AD123" s="2" t="s">
        <v>31</v>
      </c>
    </row>
    <row r="124" spans="1:30">
      <c r="A124" s="2" t="s">
        <v>3154</v>
      </c>
      <c r="B124" s="2" t="s">
        <v>2538</v>
      </c>
      <c r="C124" s="4">
        <v>40977</v>
      </c>
      <c r="D124" s="2" t="s">
        <v>211</v>
      </c>
      <c r="E124" s="2" t="s">
        <v>56</v>
      </c>
      <c r="F124" s="2" t="s">
        <v>61</v>
      </c>
      <c r="G124" s="2" t="s">
        <v>33</v>
      </c>
      <c r="H124" s="3">
        <v>3</v>
      </c>
      <c r="I124" s="2" t="s">
        <v>31</v>
      </c>
      <c r="J124" s="2" t="s">
        <v>31</v>
      </c>
      <c r="K124" s="4">
        <v>48</v>
      </c>
      <c r="L124" s="4">
        <v>48</v>
      </c>
      <c r="M124" s="2" t="s">
        <v>34</v>
      </c>
      <c r="N124" s="2" t="s">
        <v>34</v>
      </c>
      <c r="O124" s="2" t="s">
        <v>3451</v>
      </c>
      <c r="P124" s="4">
        <v>132</v>
      </c>
      <c r="Q124" s="2" t="s">
        <v>34</v>
      </c>
      <c r="R124" s="2" t="s">
        <v>345</v>
      </c>
      <c r="S124" s="2" t="s">
        <v>346</v>
      </c>
      <c r="T124" s="2" t="s">
        <v>62</v>
      </c>
      <c r="U124" s="2" t="s">
        <v>31</v>
      </c>
      <c r="V124" s="2" t="s">
        <v>3322</v>
      </c>
      <c r="W124" s="2" t="s">
        <v>185</v>
      </c>
      <c r="X124" s="3">
        <v>1</v>
      </c>
      <c r="Y124" s="2" t="s">
        <v>48</v>
      </c>
      <c r="Z124" s="2" t="s">
        <v>31</v>
      </c>
      <c r="AA124" s="4">
        <v>4</v>
      </c>
      <c r="AB124" s="2" t="s">
        <v>3989</v>
      </c>
      <c r="AC124" s="3">
        <v>2</v>
      </c>
      <c r="AD124" s="2" t="s">
        <v>31</v>
      </c>
    </row>
    <row r="125" spans="1:30">
      <c r="A125" s="2" t="s">
        <v>3977</v>
      </c>
      <c r="B125" s="2" t="s">
        <v>3978</v>
      </c>
      <c r="C125" s="4">
        <v>40977</v>
      </c>
      <c r="D125" s="2" t="s">
        <v>211</v>
      </c>
      <c r="E125" s="2" t="s">
        <v>56</v>
      </c>
      <c r="F125" s="2" t="s">
        <v>32</v>
      </c>
      <c r="G125" s="2" t="s">
        <v>33</v>
      </c>
      <c r="H125" s="3">
        <v>2</v>
      </c>
      <c r="I125" s="2" t="s">
        <v>31</v>
      </c>
      <c r="J125" s="2" t="s">
        <v>31</v>
      </c>
      <c r="K125" s="4">
        <v>32</v>
      </c>
      <c r="L125" s="4">
        <v>28</v>
      </c>
      <c r="M125" s="2" t="s">
        <v>34</v>
      </c>
      <c r="N125" s="2" t="s">
        <v>34</v>
      </c>
      <c r="O125" s="2" t="s">
        <v>3979</v>
      </c>
      <c r="P125" s="4">
        <v>104</v>
      </c>
      <c r="Q125" s="2" t="s">
        <v>34</v>
      </c>
      <c r="R125" s="2" t="s">
        <v>345</v>
      </c>
      <c r="S125" s="2" t="s">
        <v>346</v>
      </c>
      <c r="T125" s="2" t="s">
        <v>37</v>
      </c>
      <c r="U125" s="2" t="s">
        <v>31</v>
      </c>
      <c r="V125" s="2" t="s">
        <v>1040</v>
      </c>
      <c r="W125" s="2" t="s">
        <v>185</v>
      </c>
      <c r="X125" s="3">
        <v>1</v>
      </c>
      <c r="Y125" s="2" t="s">
        <v>48</v>
      </c>
      <c r="Z125" s="2" t="s">
        <v>31</v>
      </c>
      <c r="AA125" s="4">
        <v>4</v>
      </c>
      <c r="AB125" s="2" t="s">
        <v>3989</v>
      </c>
      <c r="AC125" s="3">
        <v>2</v>
      </c>
      <c r="AD125" s="2" t="s">
        <v>31</v>
      </c>
    </row>
    <row r="126" spans="1:30">
      <c r="A126" s="2" t="s">
        <v>3184</v>
      </c>
      <c r="B126" s="2" t="s">
        <v>2552</v>
      </c>
      <c r="C126" s="4">
        <v>40321</v>
      </c>
      <c r="D126" s="2" t="s">
        <v>1614</v>
      </c>
      <c r="E126" s="2" t="s">
        <v>43</v>
      </c>
      <c r="F126" s="2" t="s">
        <v>61</v>
      </c>
      <c r="G126" s="2" t="s">
        <v>33</v>
      </c>
      <c r="H126" s="3">
        <v>3</v>
      </c>
      <c r="I126" s="2" t="s">
        <v>31</v>
      </c>
      <c r="J126" s="2" t="s">
        <v>31</v>
      </c>
      <c r="K126" s="4">
        <v>48</v>
      </c>
      <c r="L126" s="4">
        <v>32</v>
      </c>
      <c r="M126" s="2" t="s">
        <v>34</v>
      </c>
      <c r="N126" s="2" t="s">
        <v>34</v>
      </c>
      <c r="O126" s="2" t="s">
        <v>3771</v>
      </c>
      <c r="P126" s="4">
        <v>17</v>
      </c>
      <c r="Q126" s="2" t="s">
        <v>34</v>
      </c>
      <c r="R126" s="2" t="s">
        <v>345</v>
      </c>
      <c r="S126" s="2" t="s">
        <v>346</v>
      </c>
      <c r="T126" s="2" t="s">
        <v>62</v>
      </c>
      <c r="U126" s="2" t="s">
        <v>31</v>
      </c>
      <c r="V126" s="2" t="s">
        <v>3772</v>
      </c>
      <c r="W126" s="2" t="s">
        <v>185</v>
      </c>
      <c r="X126" s="3">
        <v>1</v>
      </c>
      <c r="Y126" s="2" t="s">
        <v>48</v>
      </c>
      <c r="Z126" s="2" t="s">
        <v>31</v>
      </c>
      <c r="AA126" s="4">
        <v>4</v>
      </c>
      <c r="AB126" s="2" t="s">
        <v>3989</v>
      </c>
      <c r="AC126" s="3">
        <v>2</v>
      </c>
      <c r="AD126" s="2" t="s">
        <v>31</v>
      </c>
    </row>
    <row r="127" spans="1:30">
      <c r="A127" s="2" t="s">
        <v>3165</v>
      </c>
      <c r="B127" s="2" t="s">
        <v>2555</v>
      </c>
      <c r="C127" s="4">
        <v>40567</v>
      </c>
      <c r="D127" s="2" t="s">
        <v>696</v>
      </c>
      <c r="E127" s="2" t="s">
        <v>56</v>
      </c>
      <c r="F127" s="2" t="s">
        <v>32</v>
      </c>
      <c r="G127" s="2" t="s">
        <v>33</v>
      </c>
      <c r="H127" s="3">
        <v>2</v>
      </c>
      <c r="I127" s="2" t="s">
        <v>31</v>
      </c>
      <c r="J127" s="2" t="s">
        <v>31</v>
      </c>
      <c r="K127" s="4">
        <v>32</v>
      </c>
      <c r="L127" s="4">
        <v>16</v>
      </c>
      <c r="M127" s="4">
        <v>16</v>
      </c>
      <c r="N127" s="2" t="s">
        <v>34</v>
      </c>
      <c r="O127" s="2" t="s">
        <v>3272</v>
      </c>
      <c r="P127" s="4">
        <v>333</v>
      </c>
      <c r="Q127" s="2" t="s">
        <v>34</v>
      </c>
      <c r="R127" s="2" t="s">
        <v>345</v>
      </c>
      <c r="S127" s="2" t="s">
        <v>346</v>
      </c>
      <c r="T127" s="2" t="s">
        <v>62</v>
      </c>
      <c r="U127" s="2" t="s">
        <v>31</v>
      </c>
      <c r="V127" s="2" t="s">
        <v>3273</v>
      </c>
      <c r="W127" s="2" t="s">
        <v>185</v>
      </c>
      <c r="X127" s="3">
        <v>1</v>
      </c>
      <c r="Y127" s="2" t="s">
        <v>48</v>
      </c>
      <c r="Z127" s="2" t="s">
        <v>31</v>
      </c>
      <c r="AA127" s="4">
        <v>4</v>
      </c>
      <c r="AB127" s="2" t="s">
        <v>3989</v>
      </c>
      <c r="AC127" s="3">
        <v>2</v>
      </c>
      <c r="AD127" s="2" t="s">
        <v>31</v>
      </c>
    </row>
    <row r="128" spans="1:30">
      <c r="A128" s="2" t="s">
        <v>3881</v>
      </c>
      <c r="B128" s="2" t="s">
        <v>3882</v>
      </c>
      <c r="C128" s="4">
        <v>41491</v>
      </c>
      <c r="D128" s="2" t="s">
        <v>205</v>
      </c>
      <c r="E128" s="2" t="s">
        <v>56</v>
      </c>
      <c r="F128" s="2" t="s">
        <v>61</v>
      </c>
      <c r="G128" s="2" t="s">
        <v>33</v>
      </c>
      <c r="H128" s="3">
        <v>3</v>
      </c>
      <c r="I128" s="2" t="s">
        <v>31</v>
      </c>
      <c r="J128" s="2" t="s">
        <v>31</v>
      </c>
      <c r="K128" s="4">
        <v>48</v>
      </c>
      <c r="L128" s="4">
        <v>16</v>
      </c>
      <c r="M128" s="4">
        <v>0</v>
      </c>
      <c r="N128" s="2" t="s">
        <v>34</v>
      </c>
      <c r="O128" s="2" t="s">
        <v>3883</v>
      </c>
      <c r="P128" s="4">
        <v>212</v>
      </c>
      <c r="Q128" s="2" t="s">
        <v>34</v>
      </c>
      <c r="R128" s="2" t="s">
        <v>345</v>
      </c>
      <c r="S128" s="2" t="s">
        <v>346</v>
      </c>
      <c r="T128" s="2" t="s">
        <v>62</v>
      </c>
      <c r="U128" s="2" t="s">
        <v>31</v>
      </c>
      <c r="V128" s="2" t="s">
        <v>3884</v>
      </c>
      <c r="W128" s="2" t="s">
        <v>185</v>
      </c>
      <c r="X128" s="3">
        <v>1</v>
      </c>
      <c r="Y128" s="2" t="s">
        <v>48</v>
      </c>
      <c r="Z128" s="2" t="s">
        <v>31</v>
      </c>
      <c r="AA128" s="4">
        <v>4</v>
      </c>
      <c r="AB128" s="2" t="s">
        <v>3989</v>
      </c>
      <c r="AC128" s="3">
        <v>2</v>
      </c>
      <c r="AD128" s="2" t="s">
        <v>4043</v>
      </c>
    </row>
    <row r="129" spans="1:30">
      <c r="A129" s="2" t="s">
        <v>3428</v>
      </c>
      <c r="B129" s="2" t="s">
        <v>729</v>
      </c>
      <c r="C129" s="4">
        <v>40154</v>
      </c>
      <c r="D129" s="2" t="s">
        <v>231</v>
      </c>
      <c r="E129" s="2" t="s">
        <v>56</v>
      </c>
      <c r="F129" s="2" t="s">
        <v>61</v>
      </c>
      <c r="G129" s="2" t="s">
        <v>33</v>
      </c>
      <c r="H129" s="3">
        <v>3</v>
      </c>
      <c r="I129" s="2" t="s">
        <v>31</v>
      </c>
      <c r="J129" s="2" t="s">
        <v>31</v>
      </c>
      <c r="K129" s="4">
        <v>48</v>
      </c>
      <c r="L129" s="4">
        <v>48</v>
      </c>
      <c r="M129" s="2" t="s">
        <v>34</v>
      </c>
      <c r="N129" s="2" t="s">
        <v>34</v>
      </c>
      <c r="O129" s="2" t="s">
        <v>3429</v>
      </c>
      <c r="P129" s="4">
        <v>68</v>
      </c>
      <c r="Q129" s="2" t="s">
        <v>34</v>
      </c>
      <c r="R129" s="2" t="s">
        <v>855</v>
      </c>
      <c r="S129" s="2" t="s">
        <v>856</v>
      </c>
      <c r="T129" s="2" t="s">
        <v>62</v>
      </c>
      <c r="U129" s="2" t="s">
        <v>31</v>
      </c>
      <c r="V129" s="2" t="s">
        <v>3430</v>
      </c>
      <c r="W129" s="2" t="s">
        <v>185</v>
      </c>
      <c r="X129" s="3">
        <v>1</v>
      </c>
      <c r="Y129" s="2" t="s">
        <v>48</v>
      </c>
      <c r="Z129" s="2" t="s">
        <v>31</v>
      </c>
      <c r="AA129" s="4">
        <v>4</v>
      </c>
      <c r="AB129" s="2" t="s">
        <v>3989</v>
      </c>
      <c r="AC129" s="3">
        <v>2</v>
      </c>
      <c r="AD129" s="2" t="s">
        <v>31</v>
      </c>
    </row>
    <row r="130" spans="1:30">
      <c r="A130" s="2" t="s">
        <v>3169</v>
      </c>
      <c r="B130" s="2" t="s">
        <v>2560</v>
      </c>
      <c r="C130" s="4">
        <v>41588</v>
      </c>
      <c r="D130" s="2" t="s">
        <v>196</v>
      </c>
      <c r="E130" s="2" t="s">
        <v>56</v>
      </c>
      <c r="F130" s="2" t="s">
        <v>61</v>
      </c>
      <c r="G130" s="2" t="s">
        <v>33</v>
      </c>
      <c r="H130" s="3">
        <v>3</v>
      </c>
      <c r="I130" s="2" t="s">
        <v>31</v>
      </c>
      <c r="J130" s="2" t="s">
        <v>31</v>
      </c>
      <c r="K130" s="4">
        <v>48</v>
      </c>
      <c r="L130" s="4">
        <v>32</v>
      </c>
      <c r="M130" s="4">
        <v>16</v>
      </c>
      <c r="N130" s="2" t="s">
        <v>34</v>
      </c>
      <c r="O130" s="2" t="s">
        <v>3887</v>
      </c>
      <c r="P130" s="4">
        <v>68</v>
      </c>
      <c r="Q130" s="2" t="s">
        <v>34</v>
      </c>
      <c r="R130" s="2" t="s">
        <v>855</v>
      </c>
      <c r="S130" s="2" t="s">
        <v>856</v>
      </c>
      <c r="T130" s="2" t="s">
        <v>62</v>
      </c>
      <c r="U130" s="2" t="s">
        <v>31</v>
      </c>
      <c r="V130" s="2" t="s">
        <v>3430</v>
      </c>
      <c r="W130" s="2" t="s">
        <v>185</v>
      </c>
      <c r="X130" s="3">
        <v>1</v>
      </c>
      <c r="Y130" s="2" t="s">
        <v>48</v>
      </c>
      <c r="Z130" s="2" t="s">
        <v>31</v>
      </c>
      <c r="AA130" s="4">
        <v>4</v>
      </c>
      <c r="AB130" s="2" t="s">
        <v>3989</v>
      </c>
      <c r="AC130" s="3">
        <v>2</v>
      </c>
      <c r="AD130" s="2" t="s">
        <v>31</v>
      </c>
    </row>
    <row r="131" spans="1:30">
      <c r="A131" s="2" t="s">
        <v>3945</v>
      </c>
      <c r="B131" s="2" t="s">
        <v>3946</v>
      </c>
      <c r="C131" s="4">
        <v>41068</v>
      </c>
      <c r="D131" s="2" t="s">
        <v>878</v>
      </c>
      <c r="E131" s="2" t="s">
        <v>56</v>
      </c>
      <c r="F131" s="2" t="s">
        <v>32</v>
      </c>
      <c r="G131" s="2" t="s">
        <v>33</v>
      </c>
      <c r="H131" s="3">
        <v>2</v>
      </c>
      <c r="I131" s="2" t="s">
        <v>31</v>
      </c>
      <c r="J131" s="2" t="s">
        <v>31</v>
      </c>
      <c r="K131" s="4">
        <v>32</v>
      </c>
      <c r="L131" s="4">
        <v>32</v>
      </c>
      <c r="M131" s="2" t="s">
        <v>34</v>
      </c>
      <c r="N131" s="2" t="s">
        <v>34</v>
      </c>
      <c r="O131" s="2" t="s">
        <v>3947</v>
      </c>
      <c r="P131" s="4">
        <v>333</v>
      </c>
      <c r="Q131" s="2" t="s">
        <v>34</v>
      </c>
      <c r="R131" s="2" t="s">
        <v>855</v>
      </c>
      <c r="S131" s="2" t="s">
        <v>856</v>
      </c>
      <c r="T131" s="2" t="s">
        <v>62</v>
      </c>
      <c r="U131" s="2" t="s">
        <v>31</v>
      </c>
      <c r="V131" s="2" t="s">
        <v>3273</v>
      </c>
      <c r="W131" s="2" t="s">
        <v>185</v>
      </c>
      <c r="X131" s="3">
        <v>1</v>
      </c>
      <c r="Y131" s="2" t="s">
        <v>48</v>
      </c>
      <c r="Z131" s="2" t="s">
        <v>31</v>
      </c>
      <c r="AA131" s="4">
        <v>4</v>
      </c>
      <c r="AB131" s="2" t="s">
        <v>3989</v>
      </c>
      <c r="AC131" s="3">
        <v>2</v>
      </c>
      <c r="AD131" s="2" t="s">
        <v>31</v>
      </c>
    </row>
    <row r="132" spans="1:30">
      <c r="A132" s="2" t="s">
        <v>3131</v>
      </c>
      <c r="B132" s="2" t="s">
        <v>363</v>
      </c>
      <c r="C132" s="4">
        <v>40557</v>
      </c>
      <c r="D132" s="2" t="s">
        <v>3607</v>
      </c>
      <c r="E132" s="2" t="s">
        <v>56</v>
      </c>
      <c r="F132" s="2" t="s">
        <v>61</v>
      </c>
      <c r="G132" s="2" t="s">
        <v>33</v>
      </c>
      <c r="H132" s="3">
        <v>3</v>
      </c>
      <c r="I132" s="2" t="s">
        <v>31</v>
      </c>
      <c r="J132" s="2" t="s">
        <v>31</v>
      </c>
      <c r="K132" s="4">
        <v>48</v>
      </c>
      <c r="L132" s="4">
        <v>48</v>
      </c>
      <c r="M132" s="2" t="s">
        <v>34</v>
      </c>
      <c r="N132" s="2" t="s">
        <v>34</v>
      </c>
      <c r="O132" s="2" t="s">
        <v>3608</v>
      </c>
      <c r="P132" s="4">
        <v>35</v>
      </c>
      <c r="Q132" s="2" t="s">
        <v>34</v>
      </c>
      <c r="R132" s="2" t="s">
        <v>855</v>
      </c>
      <c r="S132" s="2" t="s">
        <v>856</v>
      </c>
      <c r="T132" s="2" t="s">
        <v>37</v>
      </c>
      <c r="U132" s="2" t="s">
        <v>31</v>
      </c>
      <c r="V132" s="2" t="s">
        <v>3403</v>
      </c>
      <c r="W132" s="2" t="s">
        <v>185</v>
      </c>
      <c r="X132" s="3">
        <v>1</v>
      </c>
      <c r="Y132" s="2" t="s">
        <v>48</v>
      </c>
      <c r="Z132" s="2" t="s">
        <v>31</v>
      </c>
      <c r="AA132" s="4">
        <v>4</v>
      </c>
      <c r="AB132" s="2" t="s">
        <v>3989</v>
      </c>
      <c r="AC132" s="3">
        <v>2</v>
      </c>
      <c r="AD132" s="2" t="s">
        <v>31</v>
      </c>
    </row>
    <row r="133" spans="1:30">
      <c r="A133" s="2" t="s">
        <v>3172</v>
      </c>
      <c r="B133" s="2" t="s">
        <v>233</v>
      </c>
      <c r="C133" s="4">
        <v>41588</v>
      </c>
      <c r="D133" s="2" t="s">
        <v>196</v>
      </c>
      <c r="E133" s="2" t="s">
        <v>56</v>
      </c>
      <c r="F133" s="2" t="s">
        <v>61</v>
      </c>
      <c r="G133" s="2" t="s">
        <v>33</v>
      </c>
      <c r="H133" s="3">
        <v>3</v>
      </c>
      <c r="I133" s="2" t="s">
        <v>31</v>
      </c>
      <c r="J133" s="2" t="s">
        <v>31</v>
      </c>
      <c r="K133" s="4">
        <v>48</v>
      </c>
      <c r="L133" s="4">
        <v>33</v>
      </c>
      <c r="M133" s="2" t="s">
        <v>34</v>
      </c>
      <c r="N133" s="2" t="s">
        <v>34</v>
      </c>
      <c r="O133" s="2" t="s">
        <v>3797</v>
      </c>
      <c r="P133" s="4">
        <v>35</v>
      </c>
      <c r="Q133" s="2" t="s">
        <v>34</v>
      </c>
      <c r="R133" s="2" t="s">
        <v>855</v>
      </c>
      <c r="S133" s="2" t="s">
        <v>856</v>
      </c>
      <c r="T133" s="2" t="s">
        <v>62</v>
      </c>
      <c r="U133" s="2" t="s">
        <v>31</v>
      </c>
      <c r="V133" s="2" t="s">
        <v>3403</v>
      </c>
      <c r="W133" s="2" t="s">
        <v>185</v>
      </c>
      <c r="X133" s="3">
        <v>1</v>
      </c>
      <c r="Y133" s="2" t="s">
        <v>48</v>
      </c>
      <c r="Z133" s="2" t="s">
        <v>31</v>
      </c>
      <c r="AA133" s="4">
        <v>4</v>
      </c>
      <c r="AB133" s="2" t="s">
        <v>3989</v>
      </c>
      <c r="AC133" s="3">
        <v>2</v>
      </c>
      <c r="AD133" s="2" t="s">
        <v>31</v>
      </c>
    </row>
    <row r="134" spans="1:30">
      <c r="A134" s="2" t="s">
        <v>3400</v>
      </c>
      <c r="B134" s="2" t="s">
        <v>3401</v>
      </c>
      <c r="C134" s="4">
        <v>41524</v>
      </c>
      <c r="D134" s="2" t="s">
        <v>203</v>
      </c>
      <c r="E134" s="2" t="s">
        <v>56</v>
      </c>
      <c r="F134" s="2" t="s">
        <v>61</v>
      </c>
      <c r="G134" s="2" t="s">
        <v>33</v>
      </c>
      <c r="H134" s="3">
        <v>3</v>
      </c>
      <c r="I134" s="2" t="s">
        <v>31</v>
      </c>
      <c r="J134" s="2" t="s">
        <v>31</v>
      </c>
      <c r="K134" s="4">
        <v>48</v>
      </c>
      <c r="L134" s="4">
        <v>33</v>
      </c>
      <c r="M134" s="2" t="s">
        <v>34</v>
      </c>
      <c r="N134" s="2" t="s">
        <v>34</v>
      </c>
      <c r="O134" s="2" t="s">
        <v>3402</v>
      </c>
      <c r="P134" s="4">
        <v>35</v>
      </c>
      <c r="Q134" s="2" t="s">
        <v>34</v>
      </c>
      <c r="R134" s="2" t="s">
        <v>855</v>
      </c>
      <c r="S134" s="2" t="s">
        <v>856</v>
      </c>
      <c r="T134" s="2" t="s">
        <v>37</v>
      </c>
      <c r="U134" s="2" t="s">
        <v>31</v>
      </c>
      <c r="V134" s="2" t="s">
        <v>3403</v>
      </c>
      <c r="W134" s="2" t="s">
        <v>185</v>
      </c>
      <c r="X134" s="3">
        <v>1</v>
      </c>
      <c r="Y134" s="2" t="s">
        <v>48</v>
      </c>
      <c r="Z134" s="2" t="s">
        <v>31</v>
      </c>
      <c r="AA134" s="4">
        <v>4</v>
      </c>
      <c r="AB134" s="2" t="s">
        <v>3989</v>
      </c>
      <c r="AC134" s="3">
        <v>2</v>
      </c>
      <c r="AD134" s="2" t="s">
        <v>31</v>
      </c>
    </row>
    <row r="135" spans="1:30">
      <c r="A135" s="2" t="s">
        <v>3431</v>
      </c>
      <c r="B135" s="2" t="s">
        <v>3432</v>
      </c>
      <c r="C135" s="4">
        <v>40800</v>
      </c>
      <c r="D135" s="2" t="s">
        <v>366</v>
      </c>
      <c r="E135" s="2" t="s">
        <v>56</v>
      </c>
      <c r="F135" s="2" t="s">
        <v>61</v>
      </c>
      <c r="G135" s="2" t="s">
        <v>33</v>
      </c>
      <c r="H135" s="3">
        <v>3</v>
      </c>
      <c r="I135" s="2" t="s">
        <v>31</v>
      </c>
      <c r="J135" s="2" t="s">
        <v>31</v>
      </c>
      <c r="K135" s="4">
        <v>48</v>
      </c>
      <c r="L135" s="4">
        <v>38</v>
      </c>
      <c r="M135" s="2" t="s">
        <v>34</v>
      </c>
      <c r="N135" s="2" t="s">
        <v>34</v>
      </c>
      <c r="O135" s="2" t="s">
        <v>3433</v>
      </c>
      <c r="P135" s="4">
        <v>60</v>
      </c>
      <c r="Q135" s="2" t="s">
        <v>34</v>
      </c>
      <c r="R135" s="2" t="s">
        <v>855</v>
      </c>
      <c r="S135" s="2" t="s">
        <v>856</v>
      </c>
      <c r="T135" s="2" t="s">
        <v>62</v>
      </c>
      <c r="U135" s="2" t="s">
        <v>31</v>
      </c>
      <c r="V135" s="2" t="s">
        <v>3434</v>
      </c>
      <c r="W135" s="2" t="s">
        <v>185</v>
      </c>
      <c r="X135" s="3">
        <v>1</v>
      </c>
      <c r="Y135" s="2" t="s">
        <v>48</v>
      </c>
      <c r="Z135" s="2" t="s">
        <v>31</v>
      </c>
      <c r="AA135" s="4">
        <v>4</v>
      </c>
      <c r="AB135" s="2" t="s">
        <v>3989</v>
      </c>
      <c r="AC135" s="3">
        <v>2</v>
      </c>
      <c r="AD135" s="2" t="s">
        <v>31</v>
      </c>
    </row>
    <row r="136" spans="1:30">
      <c r="A136" s="2" t="s">
        <v>3334</v>
      </c>
      <c r="B136" s="2" t="s">
        <v>3335</v>
      </c>
      <c r="C136" s="4">
        <v>40278</v>
      </c>
      <c r="D136" s="2" t="s">
        <v>880</v>
      </c>
      <c r="E136" s="2" t="s">
        <v>43</v>
      </c>
      <c r="F136" s="2" t="s">
        <v>956</v>
      </c>
      <c r="G136" s="2" t="s">
        <v>33</v>
      </c>
      <c r="H136" s="3">
        <v>1</v>
      </c>
      <c r="I136" s="2" t="s">
        <v>31</v>
      </c>
      <c r="J136" s="2" t="s">
        <v>31</v>
      </c>
      <c r="K136" s="4">
        <v>32</v>
      </c>
      <c r="L136" s="2" t="s">
        <v>31</v>
      </c>
      <c r="M136" s="4">
        <v>32</v>
      </c>
      <c r="N136" s="2" t="s">
        <v>31</v>
      </c>
      <c r="O136" s="2" t="s">
        <v>3336</v>
      </c>
      <c r="P136" s="4">
        <v>18</v>
      </c>
      <c r="Q136" s="2" t="s">
        <v>34</v>
      </c>
      <c r="R136" s="2" t="s">
        <v>957</v>
      </c>
      <c r="S136" s="2" t="s">
        <v>31</v>
      </c>
      <c r="T136" s="2" t="s">
        <v>37</v>
      </c>
      <c r="U136" s="2" t="s">
        <v>31</v>
      </c>
      <c r="V136" s="2" t="s">
        <v>3337</v>
      </c>
      <c r="W136" s="2" t="s">
        <v>185</v>
      </c>
      <c r="X136" s="3">
        <v>1</v>
      </c>
      <c r="Y136" s="2" t="s">
        <v>264</v>
      </c>
      <c r="Z136" s="2" t="s">
        <v>31</v>
      </c>
      <c r="AA136" s="4">
        <v>4</v>
      </c>
      <c r="AB136" s="2" t="s">
        <v>3989</v>
      </c>
      <c r="AC136" s="3">
        <v>2</v>
      </c>
      <c r="AD136" s="2" t="s">
        <v>31</v>
      </c>
    </row>
    <row r="137" spans="1:30">
      <c r="A137" s="2" t="s">
        <v>3334</v>
      </c>
      <c r="B137" s="2" t="s">
        <v>3335</v>
      </c>
      <c r="C137" s="4">
        <v>41202</v>
      </c>
      <c r="D137" s="2" t="s">
        <v>3747</v>
      </c>
      <c r="E137" s="2" t="s">
        <v>43</v>
      </c>
      <c r="F137" s="2" t="s">
        <v>956</v>
      </c>
      <c r="G137" s="2" t="s">
        <v>33</v>
      </c>
      <c r="H137" s="3">
        <v>1</v>
      </c>
      <c r="I137" s="2" t="s">
        <v>31</v>
      </c>
      <c r="J137" s="2" t="s">
        <v>31</v>
      </c>
      <c r="K137" s="4">
        <v>32</v>
      </c>
      <c r="L137" s="4">
        <v>0</v>
      </c>
      <c r="M137" s="4">
        <v>32</v>
      </c>
      <c r="N137" s="2" t="s">
        <v>34</v>
      </c>
      <c r="O137" s="2" t="s">
        <v>3748</v>
      </c>
      <c r="P137" s="2" t="s">
        <v>34</v>
      </c>
      <c r="Q137" s="2" t="s">
        <v>34</v>
      </c>
      <c r="R137" s="2" t="s">
        <v>957</v>
      </c>
      <c r="S137" s="2" t="s">
        <v>958</v>
      </c>
      <c r="T137" s="2" t="s">
        <v>37</v>
      </c>
      <c r="U137" s="2" t="s">
        <v>31</v>
      </c>
      <c r="V137" s="2" t="s">
        <v>3749</v>
      </c>
      <c r="W137" s="2" t="s">
        <v>185</v>
      </c>
      <c r="X137" s="3">
        <v>1</v>
      </c>
      <c r="Y137" s="2" t="s">
        <v>48</v>
      </c>
      <c r="Z137" s="2" t="s">
        <v>31</v>
      </c>
      <c r="AA137" s="4">
        <v>4</v>
      </c>
      <c r="AB137" s="2" t="s">
        <v>3989</v>
      </c>
      <c r="AC137" s="3">
        <v>2</v>
      </c>
      <c r="AD137" s="2" t="s">
        <v>4032</v>
      </c>
    </row>
    <row r="138" spans="1:30">
      <c r="A138" s="2" t="s">
        <v>3658</v>
      </c>
      <c r="B138" s="2" t="s">
        <v>3659</v>
      </c>
      <c r="C138" s="4">
        <v>40721</v>
      </c>
      <c r="D138" s="2" t="s">
        <v>546</v>
      </c>
      <c r="E138" s="2" t="s">
        <v>43</v>
      </c>
      <c r="F138" s="2" t="s">
        <v>61</v>
      </c>
      <c r="G138" s="2" t="s">
        <v>33</v>
      </c>
      <c r="H138" s="3">
        <v>3</v>
      </c>
      <c r="I138" s="2" t="s">
        <v>31</v>
      </c>
      <c r="J138" s="2" t="s">
        <v>31</v>
      </c>
      <c r="K138" s="4">
        <v>48</v>
      </c>
      <c r="L138" s="4">
        <v>32</v>
      </c>
      <c r="M138" s="4">
        <v>16</v>
      </c>
      <c r="N138" s="2" t="s">
        <v>34</v>
      </c>
      <c r="O138" s="2" t="s">
        <v>3660</v>
      </c>
      <c r="P138" s="4">
        <v>88</v>
      </c>
      <c r="Q138" s="2" t="s">
        <v>34</v>
      </c>
      <c r="R138" s="2" t="s">
        <v>345</v>
      </c>
      <c r="S138" s="2" t="s">
        <v>346</v>
      </c>
      <c r="T138" s="2" t="s">
        <v>62</v>
      </c>
      <c r="U138" s="2" t="s">
        <v>31</v>
      </c>
      <c r="V138" s="2" t="s">
        <v>3661</v>
      </c>
      <c r="W138" s="2" t="s">
        <v>540</v>
      </c>
      <c r="X138" s="3">
        <v>1</v>
      </c>
      <c r="Y138" s="2" t="s">
        <v>48</v>
      </c>
      <c r="Z138" s="2" t="s">
        <v>31</v>
      </c>
      <c r="AA138" s="4">
        <v>4</v>
      </c>
      <c r="AB138" s="2" t="s">
        <v>3989</v>
      </c>
      <c r="AC138" s="3">
        <v>2</v>
      </c>
      <c r="AD138" s="2" t="s">
        <v>31</v>
      </c>
    </row>
    <row r="139" spans="1:30">
      <c r="A139" s="2" t="s">
        <v>3467</v>
      </c>
      <c r="B139" s="2" t="s">
        <v>3468</v>
      </c>
      <c r="C139" s="2" t="s">
        <v>3469</v>
      </c>
      <c r="D139" s="2" t="s">
        <v>3470</v>
      </c>
      <c r="E139" s="2" t="s">
        <v>50</v>
      </c>
      <c r="F139" s="2" t="s">
        <v>61</v>
      </c>
      <c r="G139" s="2" t="s">
        <v>33</v>
      </c>
      <c r="H139" s="3">
        <v>3</v>
      </c>
      <c r="I139" s="2" t="s">
        <v>31</v>
      </c>
      <c r="J139" s="2" t="s">
        <v>31</v>
      </c>
      <c r="K139" s="4">
        <v>48</v>
      </c>
      <c r="L139" s="4">
        <v>48</v>
      </c>
      <c r="M139" s="2" t="s">
        <v>34</v>
      </c>
      <c r="N139" s="2" t="s">
        <v>34</v>
      </c>
      <c r="O139" s="2" t="s">
        <v>3471</v>
      </c>
      <c r="P139" s="4">
        <v>34</v>
      </c>
      <c r="Q139" s="2" t="s">
        <v>34</v>
      </c>
      <c r="R139" s="2" t="s">
        <v>345</v>
      </c>
      <c r="S139" s="2" t="s">
        <v>346</v>
      </c>
      <c r="T139" s="2" t="s">
        <v>37</v>
      </c>
      <c r="U139" s="2" t="s">
        <v>31</v>
      </c>
      <c r="V139" s="2" t="s">
        <v>3472</v>
      </c>
      <c r="W139" s="2" t="s">
        <v>540</v>
      </c>
      <c r="X139" s="3">
        <v>1</v>
      </c>
      <c r="Y139" s="2" t="s">
        <v>48</v>
      </c>
      <c r="Z139" s="2" t="s">
        <v>31</v>
      </c>
      <c r="AA139" s="4">
        <v>4</v>
      </c>
      <c r="AB139" s="2" t="s">
        <v>3989</v>
      </c>
      <c r="AC139" s="3">
        <v>2</v>
      </c>
      <c r="AD139" s="2" t="s">
        <v>31</v>
      </c>
    </row>
    <row r="140" spans="1:30">
      <c r="A140" s="2" t="s">
        <v>3235</v>
      </c>
      <c r="B140" s="2" t="s">
        <v>2583</v>
      </c>
      <c r="C140" s="4">
        <v>41160</v>
      </c>
      <c r="D140" s="2" t="s">
        <v>561</v>
      </c>
      <c r="E140" s="2" t="s">
        <v>43</v>
      </c>
      <c r="F140" s="2" t="s">
        <v>32</v>
      </c>
      <c r="G140" s="2" t="s">
        <v>33</v>
      </c>
      <c r="H140" s="3">
        <v>2</v>
      </c>
      <c r="I140" s="2" t="s">
        <v>31</v>
      </c>
      <c r="J140" s="2" t="s">
        <v>31</v>
      </c>
      <c r="K140" s="4">
        <v>32</v>
      </c>
      <c r="L140" s="4">
        <v>32</v>
      </c>
      <c r="M140" s="2" t="s">
        <v>34</v>
      </c>
      <c r="N140" s="2" t="s">
        <v>34</v>
      </c>
      <c r="O140" s="2" t="s">
        <v>3773</v>
      </c>
      <c r="P140" s="4">
        <v>34</v>
      </c>
      <c r="Q140" s="2" t="s">
        <v>34</v>
      </c>
      <c r="R140" s="2" t="s">
        <v>345</v>
      </c>
      <c r="S140" s="2" t="s">
        <v>346</v>
      </c>
      <c r="T140" s="2" t="s">
        <v>37</v>
      </c>
      <c r="U140" s="2" t="s">
        <v>31</v>
      </c>
      <c r="V140" s="2" t="s">
        <v>3472</v>
      </c>
      <c r="W140" s="2" t="s">
        <v>540</v>
      </c>
      <c r="X140" s="3">
        <v>1</v>
      </c>
      <c r="Y140" s="2" t="s">
        <v>48</v>
      </c>
      <c r="Z140" s="2" t="s">
        <v>31</v>
      </c>
      <c r="AA140" s="4">
        <v>4</v>
      </c>
      <c r="AB140" s="2" t="s">
        <v>3989</v>
      </c>
      <c r="AC140" s="3">
        <v>2</v>
      </c>
      <c r="AD140" s="2" t="s">
        <v>31</v>
      </c>
    </row>
    <row r="141" spans="1:30">
      <c r="A141" s="2" t="s">
        <v>3207</v>
      </c>
      <c r="B141" s="2" t="s">
        <v>2585</v>
      </c>
      <c r="C141" s="2" t="s">
        <v>549</v>
      </c>
      <c r="D141" s="2" t="s">
        <v>550</v>
      </c>
      <c r="E141" s="2" t="s">
        <v>43</v>
      </c>
      <c r="F141" s="2" t="s">
        <v>32</v>
      </c>
      <c r="G141" s="2" t="s">
        <v>33</v>
      </c>
      <c r="H141" s="3">
        <v>2</v>
      </c>
      <c r="I141" s="2" t="s">
        <v>31</v>
      </c>
      <c r="J141" s="2" t="s">
        <v>31</v>
      </c>
      <c r="K141" s="4">
        <v>32</v>
      </c>
      <c r="L141" s="4">
        <v>32</v>
      </c>
      <c r="M141" s="2" t="s">
        <v>34</v>
      </c>
      <c r="N141" s="2" t="s">
        <v>34</v>
      </c>
      <c r="O141" s="2" t="s">
        <v>3801</v>
      </c>
      <c r="P141" s="4">
        <v>34</v>
      </c>
      <c r="Q141" s="2" t="s">
        <v>34</v>
      </c>
      <c r="R141" s="2" t="s">
        <v>345</v>
      </c>
      <c r="S141" s="2" t="s">
        <v>346</v>
      </c>
      <c r="T141" s="2" t="s">
        <v>62</v>
      </c>
      <c r="U141" s="2" t="s">
        <v>31</v>
      </c>
      <c r="V141" s="2" t="s">
        <v>3472</v>
      </c>
      <c r="W141" s="2" t="s">
        <v>540</v>
      </c>
      <c r="X141" s="3">
        <v>1</v>
      </c>
      <c r="Y141" s="2" t="s">
        <v>48</v>
      </c>
      <c r="Z141" s="2" t="s">
        <v>31</v>
      </c>
      <c r="AA141" s="4">
        <v>4</v>
      </c>
      <c r="AB141" s="2" t="s">
        <v>3989</v>
      </c>
      <c r="AC141" s="3">
        <v>2</v>
      </c>
      <c r="AD141" s="2" t="s">
        <v>31</v>
      </c>
    </row>
    <row r="142" spans="1:30">
      <c r="A142" s="2" t="s">
        <v>3370</v>
      </c>
      <c r="B142" s="2" t="s">
        <v>3076</v>
      </c>
      <c r="C142" s="4">
        <v>41212</v>
      </c>
      <c r="D142" s="2" t="s">
        <v>578</v>
      </c>
      <c r="E142" s="2" t="s">
        <v>56</v>
      </c>
      <c r="F142" s="2" t="s">
        <v>32</v>
      </c>
      <c r="G142" s="2" t="s">
        <v>33</v>
      </c>
      <c r="H142" s="3">
        <v>2</v>
      </c>
      <c r="I142" s="2" t="s">
        <v>31</v>
      </c>
      <c r="J142" s="2" t="s">
        <v>31</v>
      </c>
      <c r="K142" s="4">
        <v>32</v>
      </c>
      <c r="L142" s="4">
        <v>28</v>
      </c>
      <c r="M142" s="2" t="s">
        <v>34</v>
      </c>
      <c r="N142" s="2" t="s">
        <v>34</v>
      </c>
      <c r="O142" s="2" t="s">
        <v>3371</v>
      </c>
      <c r="P142" s="4">
        <v>27</v>
      </c>
      <c r="Q142" s="2" t="s">
        <v>34</v>
      </c>
      <c r="R142" s="2" t="s">
        <v>345</v>
      </c>
      <c r="S142" s="2" t="s">
        <v>346</v>
      </c>
      <c r="T142" s="2" t="s">
        <v>62</v>
      </c>
      <c r="U142" s="2" t="s">
        <v>31</v>
      </c>
      <c r="V142" s="2" t="s">
        <v>3372</v>
      </c>
      <c r="W142" s="2" t="s">
        <v>540</v>
      </c>
      <c r="X142" s="3">
        <v>1</v>
      </c>
      <c r="Y142" s="2" t="s">
        <v>48</v>
      </c>
      <c r="Z142" s="2" t="s">
        <v>31</v>
      </c>
      <c r="AA142" s="4">
        <v>4</v>
      </c>
      <c r="AB142" s="2" t="s">
        <v>3989</v>
      </c>
      <c r="AC142" s="3">
        <v>2</v>
      </c>
      <c r="AD142" s="2" t="s">
        <v>31</v>
      </c>
    </row>
    <row r="143" spans="1:30">
      <c r="A143" s="2" t="s">
        <v>3189</v>
      </c>
      <c r="B143" s="2" t="s">
        <v>2594</v>
      </c>
      <c r="C143" s="4">
        <v>41160</v>
      </c>
      <c r="D143" s="2" t="s">
        <v>561</v>
      </c>
      <c r="E143" s="2" t="s">
        <v>43</v>
      </c>
      <c r="F143" s="2" t="s">
        <v>32</v>
      </c>
      <c r="G143" s="2" t="s">
        <v>33</v>
      </c>
      <c r="H143" s="3">
        <v>2</v>
      </c>
      <c r="I143" s="2" t="s">
        <v>31</v>
      </c>
      <c r="J143" s="2" t="s">
        <v>31</v>
      </c>
      <c r="K143" s="4">
        <v>32</v>
      </c>
      <c r="L143" s="4">
        <v>32</v>
      </c>
      <c r="M143" s="2" t="s">
        <v>34</v>
      </c>
      <c r="N143" s="2" t="s">
        <v>34</v>
      </c>
      <c r="O143" s="2" t="s">
        <v>3838</v>
      </c>
      <c r="P143" s="4">
        <v>22</v>
      </c>
      <c r="Q143" s="2" t="s">
        <v>34</v>
      </c>
      <c r="R143" s="2" t="s">
        <v>345</v>
      </c>
      <c r="S143" s="2" t="s">
        <v>346</v>
      </c>
      <c r="T143" s="2" t="s">
        <v>62</v>
      </c>
      <c r="U143" s="2" t="s">
        <v>31</v>
      </c>
      <c r="V143" s="2" t="s">
        <v>3839</v>
      </c>
      <c r="W143" s="2" t="s">
        <v>540</v>
      </c>
      <c r="X143" s="3">
        <v>1</v>
      </c>
      <c r="Y143" s="2" t="s">
        <v>48</v>
      </c>
      <c r="Z143" s="2" t="s">
        <v>31</v>
      </c>
      <c r="AA143" s="4">
        <v>4</v>
      </c>
      <c r="AB143" s="2" t="s">
        <v>3989</v>
      </c>
      <c r="AC143" s="3">
        <v>2</v>
      </c>
      <c r="AD143" s="2" t="s">
        <v>31</v>
      </c>
    </row>
    <row r="144" spans="1:30">
      <c r="A144" s="2" t="s">
        <v>3117</v>
      </c>
      <c r="B144" s="2" t="s">
        <v>2598</v>
      </c>
      <c r="C144" s="4">
        <v>41001</v>
      </c>
      <c r="D144" s="2" t="s">
        <v>576</v>
      </c>
      <c r="E144" s="2" t="s">
        <v>43</v>
      </c>
      <c r="F144" s="2" t="s">
        <v>32</v>
      </c>
      <c r="G144" s="2" t="s">
        <v>33</v>
      </c>
      <c r="H144" s="3">
        <v>2</v>
      </c>
      <c r="I144" s="2" t="s">
        <v>31</v>
      </c>
      <c r="J144" s="2" t="s">
        <v>31</v>
      </c>
      <c r="K144" s="4">
        <v>32</v>
      </c>
      <c r="L144" s="4">
        <v>32</v>
      </c>
      <c r="M144" s="2" t="s">
        <v>34</v>
      </c>
      <c r="N144" s="2" t="s">
        <v>34</v>
      </c>
      <c r="O144" s="2" t="s">
        <v>3954</v>
      </c>
      <c r="P144" s="4">
        <v>34</v>
      </c>
      <c r="Q144" s="2" t="s">
        <v>34</v>
      </c>
      <c r="R144" s="2" t="s">
        <v>345</v>
      </c>
      <c r="S144" s="2" t="s">
        <v>346</v>
      </c>
      <c r="T144" s="2" t="s">
        <v>37</v>
      </c>
      <c r="U144" s="2" t="s">
        <v>31</v>
      </c>
      <c r="V144" s="2" t="s">
        <v>3472</v>
      </c>
      <c r="W144" s="2" t="s">
        <v>540</v>
      </c>
      <c r="X144" s="3">
        <v>1</v>
      </c>
      <c r="Y144" s="2" t="s">
        <v>48</v>
      </c>
      <c r="Z144" s="2" t="s">
        <v>31</v>
      </c>
      <c r="AA144" s="4">
        <v>4</v>
      </c>
      <c r="AB144" s="2" t="s">
        <v>3989</v>
      </c>
      <c r="AC144" s="3">
        <v>2</v>
      </c>
      <c r="AD144" s="2" t="s">
        <v>31</v>
      </c>
    </row>
    <row r="145" spans="1:30">
      <c r="A145" s="2" t="s">
        <v>3110</v>
      </c>
      <c r="B145" s="2" t="s">
        <v>2603</v>
      </c>
      <c r="C145" s="4">
        <v>40138</v>
      </c>
      <c r="D145" s="2" t="s">
        <v>575</v>
      </c>
      <c r="E145" s="2" t="s">
        <v>56</v>
      </c>
      <c r="F145" s="2" t="s">
        <v>32</v>
      </c>
      <c r="G145" s="2" t="s">
        <v>33</v>
      </c>
      <c r="H145" s="3">
        <v>2</v>
      </c>
      <c r="I145" s="2" t="s">
        <v>31</v>
      </c>
      <c r="J145" s="2" t="s">
        <v>31</v>
      </c>
      <c r="K145" s="4">
        <v>32</v>
      </c>
      <c r="L145" s="4">
        <v>32</v>
      </c>
      <c r="M145" s="2" t="s">
        <v>34</v>
      </c>
      <c r="N145" s="2" t="s">
        <v>34</v>
      </c>
      <c r="O145" s="2" t="s">
        <v>3919</v>
      </c>
      <c r="P145" s="4">
        <v>13</v>
      </c>
      <c r="Q145" s="2" t="s">
        <v>34</v>
      </c>
      <c r="R145" s="2" t="s">
        <v>345</v>
      </c>
      <c r="S145" s="2" t="s">
        <v>346</v>
      </c>
      <c r="T145" s="2" t="s">
        <v>62</v>
      </c>
      <c r="U145" s="2" t="s">
        <v>31</v>
      </c>
      <c r="V145" s="2" t="s">
        <v>3425</v>
      </c>
      <c r="W145" s="2" t="s">
        <v>540</v>
      </c>
      <c r="X145" s="3">
        <v>1</v>
      </c>
      <c r="Y145" s="2" t="s">
        <v>48</v>
      </c>
      <c r="Z145" s="2" t="s">
        <v>31</v>
      </c>
      <c r="AA145" s="4">
        <v>4</v>
      </c>
      <c r="AB145" s="2" t="s">
        <v>3989</v>
      </c>
      <c r="AC145" s="3">
        <v>2</v>
      </c>
      <c r="AD145" s="2" t="s">
        <v>31</v>
      </c>
    </row>
    <row r="146" spans="1:30">
      <c r="A146" s="2" t="s">
        <v>3423</v>
      </c>
      <c r="B146" s="2" t="s">
        <v>3130</v>
      </c>
      <c r="C146" s="4">
        <v>41071</v>
      </c>
      <c r="D146" s="2" t="s">
        <v>569</v>
      </c>
      <c r="E146" s="2" t="s">
        <v>43</v>
      </c>
      <c r="F146" s="2" t="s">
        <v>32</v>
      </c>
      <c r="G146" s="2" t="s">
        <v>33</v>
      </c>
      <c r="H146" s="3">
        <v>2</v>
      </c>
      <c r="I146" s="2" t="s">
        <v>31</v>
      </c>
      <c r="J146" s="2" t="s">
        <v>31</v>
      </c>
      <c r="K146" s="4">
        <v>32</v>
      </c>
      <c r="L146" s="4">
        <v>32</v>
      </c>
      <c r="M146" s="2" t="s">
        <v>34</v>
      </c>
      <c r="N146" s="2" t="s">
        <v>34</v>
      </c>
      <c r="O146" s="2" t="s">
        <v>3424</v>
      </c>
      <c r="P146" s="4">
        <v>13</v>
      </c>
      <c r="Q146" s="2" t="s">
        <v>34</v>
      </c>
      <c r="R146" s="2" t="s">
        <v>345</v>
      </c>
      <c r="S146" s="2" t="s">
        <v>346</v>
      </c>
      <c r="T146" s="2" t="s">
        <v>37</v>
      </c>
      <c r="U146" s="2" t="s">
        <v>31</v>
      </c>
      <c r="V146" s="2" t="s">
        <v>3425</v>
      </c>
      <c r="W146" s="2" t="s">
        <v>540</v>
      </c>
      <c r="X146" s="3">
        <v>1</v>
      </c>
      <c r="Y146" s="2" t="s">
        <v>48</v>
      </c>
      <c r="Z146" s="2" t="s">
        <v>31</v>
      </c>
      <c r="AA146" s="4">
        <v>4</v>
      </c>
      <c r="AB146" s="2" t="s">
        <v>3989</v>
      </c>
      <c r="AC146" s="3">
        <v>2</v>
      </c>
      <c r="AD146" s="2" t="s">
        <v>31</v>
      </c>
    </row>
    <row r="147" spans="1:30">
      <c r="A147" s="2" t="s">
        <v>3127</v>
      </c>
      <c r="B147" s="2" t="s">
        <v>2605</v>
      </c>
      <c r="C147" s="4">
        <v>41679</v>
      </c>
      <c r="D147" s="2" t="s">
        <v>3710</v>
      </c>
      <c r="E147" s="2" t="s">
        <v>56</v>
      </c>
      <c r="F147" s="2" t="s">
        <v>32</v>
      </c>
      <c r="G147" s="2" t="s">
        <v>33</v>
      </c>
      <c r="H147" s="3">
        <v>2</v>
      </c>
      <c r="I147" s="2" t="s">
        <v>31</v>
      </c>
      <c r="J147" s="2" t="s">
        <v>31</v>
      </c>
      <c r="K147" s="4">
        <v>32</v>
      </c>
      <c r="L147" s="4">
        <v>22</v>
      </c>
      <c r="M147" s="2" t="s">
        <v>34</v>
      </c>
      <c r="N147" s="2" t="s">
        <v>34</v>
      </c>
      <c r="O147" s="2" t="s">
        <v>3711</v>
      </c>
      <c r="P147" s="4">
        <v>34</v>
      </c>
      <c r="Q147" s="2" t="s">
        <v>34</v>
      </c>
      <c r="R147" s="2" t="s">
        <v>345</v>
      </c>
      <c r="S147" s="2" t="s">
        <v>346</v>
      </c>
      <c r="T147" s="2" t="s">
        <v>37</v>
      </c>
      <c r="U147" s="2" t="s">
        <v>31</v>
      </c>
      <c r="V147" s="2" t="s">
        <v>3472</v>
      </c>
      <c r="W147" s="2" t="s">
        <v>540</v>
      </c>
      <c r="X147" s="3">
        <v>1</v>
      </c>
      <c r="Y147" s="2" t="s">
        <v>264</v>
      </c>
      <c r="Z147" s="2" t="s">
        <v>31</v>
      </c>
      <c r="AA147" s="4">
        <v>4</v>
      </c>
      <c r="AB147" s="2" t="s">
        <v>3989</v>
      </c>
      <c r="AC147" s="3">
        <v>2</v>
      </c>
      <c r="AD147" s="2" t="s">
        <v>31</v>
      </c>
    </row>
    <row r="148" spans="1:30">
      <c r="A148" s="2" t="s">
        <v>3490</v>
      </c>
      <c r="B148" s="2" t="s">
        <v>3090</v>
      </c>
      <c r="C148" s="4">
        <v>40138</v>
      </c>
      <c r="D148" s="2" t="s">
        <v>575</v>
      </c>
      <c r="E148" s="2" t="s">
        <v>56</v>
      </c>
      <c r="F148" s="2" t="s">
        <v>32</v>
      </c>
      <c r="G148" s="2" t="s">
        <v>33</v>
      </c>
      <c r="H148" s="3">
        <v>2</v>
      </c>
      <c r="I148" s="2" t="s">
        <v>31</v>
      </c>
      <c r="J148" s="2" t="s">
        <v>31</v>
      </c>
      <c r="K148" s="4">
        <v>32</v>
      </c>
      <c r="L148" s="4">
        <v>32</v>
      </c>
      <c r="M148" s="2" t="s">
        <v>34</v>
      </c>
      <c r="N148" s="2" t="s">
        <v>34</v>
      </c>
      <c r="O148" s="2" t="s">
        <v>3491</v>
      </c>
      <c r="P148" s="4">
        <v>27</v>
      </c>
      <c r="Q148" s="2" t="s">
        <v>34</v>
      </c>
      <c r="R148" s="2" t="s">
        <v>345</v>
      </c>
      <c r="S148" s="2" t="s">
        <v>346</v>
      </c>
      <c r="T148" s="2" t="s">
        <v>62</v>
      </c>
      <c r="U148" s="2" t="s">
        <v>31</v>
      </c>
      <c r="V148" s="2" t="s">
        <v>3297</v>
      </c>
      <c r="W148" s="2" t="s">
        <v>540</v>
      </c>
      <c r="X148" s="3">
        <v>1</v>
      </c>
      <c r="Y148" s="2" t="s">
        <v>48</v>
      </c>
      <c r="Z148" s="2" t="s">
        <v>31</v>
      </c>
      <c r="AA148" s="4">
        <v>4</v>
      </c>
      <c r="AB148" s="2" t="s">
        <v>3989</v>
      </c>
      <c r="AC148" s="3">
        <v>2</v>
      </c>
      <c r="AD148" s="2" t="s">
        <v>31</v>
      </c>
    </row>
    <row r="149" spans="1:30">
      <c r="A149" s="2" t="s">
        <v>1386</v>
      </c>
      <c r="B149" s="2" t="s">
        <v>584</v>
      </c>
      <c r="C149" s="4">
        <v>41751</v>
      </c>
      <c r="D149" s="2" t="s">
        <v>585</v>
      </c>
      <c r="E149" s="2" t="s">
        <v>56</v>
      </c>
      <c r="F149" s="2" t="s">
        <v>32</v>
      </c>
      <c r="G149" s="2" t="s">
        <v>33</v>
      </c>
      <c r="H149" s="3">
        <v>2</v>
      </c>
      <c r="I149" s="2" t="s">
        <v>31</v>
      </c>
      <c r="J149" s="2" t="s">
        <v>31</v>
      </c>
      <c r="K149" s="4">
        <v>32</v>
      </c>
      <c r="L149" s="4">
        <v>32</v>
      </c>
      <c r="M149" s="2" t="s">
        <v>34</v>
      </c>
      <c r="N149" s="2" t="s">
        <v>34</v>
      </c>
      <c r="O149" s="2" t="s">
        <v>3988</v>
      </c>
      <c r="P149" s="4">
        <v>17</v>
      </c>
      <c r="Q149" s="2" t="s">
        <v>34</v>
      </c>
      <c r="R149" s="2" t="s">
        <v>345</v>
      </c>
      <c r="S149" s="2" t="s">
        <v>346</v>
      </c>
      <c r="T149" s="2" t="s">
        <v>37</v>
      </c>
      <c r="U149" s="2" t="s">
        <v>31</v>
      </c>
      <c r="V149" s="2" t="s">
        <v>3772</v>
      </c>
      <c r="W149" s="2" t="s">
        <v>540</v>
      </c>
      <c r="X149" s="3">
        <v>1</v>
      </c>
      <c r="Y149" s="2" t="s">
        <v>48</v>
      </c>
      <c r="Z149" s="2" t="s">
        <v>31</v>
      </c>
      <c r="AA149" s="4">
        <v>4</v>
      </c>
      <c r="AB149" s="2" t="s">
        <v>3989</v>
      </c>
      <c r="AC149" s="3">
        <v>2</v>
      </c>
      <c r="AD149" s="2" t="s">
        <v>31</v>
      </c>
    </row>
    <row r="150" spans="1:30">
      <c r="A150" s="2" t="s">
        <v>3902</v>
      </c>
      <c r="B150" s="2" t="s">
        <v>3903</v>
      </c>
      <c r="C150" s="4">
        <v>40736</v>
      </c>
      <c r="D150" s="2" t="s">
        <v>593</v>
      </c>
      <c r="E150" s="2" t="s">
        <v>56</v>
      </c>
      <c r="F150" s="2" t="s">
        <v>32</v>
      </c>
      <c r="G150" s="2" t="s">
        <v>33</v>
      </c>
      <c r="H150" s="3">
        <v>2</v>
      </c>
      <c r="I150" s="2" t="s">
        <v>31</v>
      </c>
      <c r="J150" s="2" t="s">
        <v>31</v>
      </c>
      <c r="K150" s="4">
        <v>32</v>
      </c>
      <c r="L150" s="4">
        <v>32</v>
      </c>
      <c r="M150" s="4">
        <v>0</v>
      </c>
      <c r="N150" s="2" t="s">
        <v>34</v>
      </c>
      <c r="O150" s="2" t="s">
        <v>3904</v>
      </c>
      <c r="P150" s="4">
        <v>17</v>
      </c>
      <c r="Q150" s="2" t="s">
        <v>34</v>
      </c>
      <c r="R150" s="2" t="s">
        <v>345</v>
      </c>
      <c r="S150" s="2" t="s">
        <v>346</v>
      </c>
      <c r="T150" s="2" t="s">
        <v>37</v>
      </c>
      <c r="U150" s="2" t="s">
        <v>31</v>
      </c>
      <c r="V150" s="2" t="s">
        <v>3331</v>
      </c>
      <c r="W150" s="2" t="s">
        <v>540</v>
      </c>
      <c r="X150" s="3">
        <v>1</v>
      </c>
      <c r="Y150" s="2" t="s">
        <v>48</v>
      </c>
      <c r="Z150" s="2" t="s">
        <v>31</v>
      </c>
      <c r="AA150" s="4">
        <v>4</v>
      </c>
      <c r="AB150" s="2" t="s">
        <v>3989</v>
      </c>
      <c r="AC150" s="3">
        <v>2</v>
      </c>
      <c r="AD150" s="2" t="s">
        <v>4045</v>
      </c>
    </row>
    <row r="151" spans="1:30">
      <c r="A151" s="2" t="s">
        <v>3112</v>
      </c>
      <c r="B151" s="2" t="s">
        <v>2612</v>
      </c>
      <c r="C151" s="4">
        <v>40625</v>
      </c>
      <c r="D151" s="2" t="s">
        <v>589</v>
      </c>
      <c r="E151" s="2" t="s">
        <v>43</v>
      </c>
      <c r="F151" s="2" t="s">
        <v>32</v>
      </c>
      <c r="G151" s="2" t="s">
        <v>33</v>
      </c>
      <c r="H151" s="3">
        <v>2</v>
      </c>
      <c r="I151" s="2" t="s">
        <v>31</v>
      </c>
      <c r="J151" s="2" t="s">
        <v>31</v>
      </c>
      <c r="K151" s="4">
        <v>32</v>
      </c>
      <c r="L151" s="4">
        <v>28</v>
      </c>
      <c r="M151" s="2" t="s">
        <v>34</v>
      </c>
      <c r="N151" s="2" t="s">
        <v>34</v>
      </c>
      <c r="O151" s="2" t="s">
        <v>3879</v>
      </c>
      <c r="P151" s="4">
        <v>58</v>
      </c>
      <c r="Q151" s="2" t="s">
        <v>34</v>
      </c>
      <c r="R151" s="2" t="s">
        <v>345</v>
      </c>
      <c r="S151" s="2" t="s">
        <v>346</v>
      </c>
      <c r="T151" s="2" t="s">
        <v>62</v>
      </c>
      <c r="U151" s="2" t="s">
        <v>31</v>
      </c>
      <c r="V151" s="2" t="s">
        <v>3880</v>
      </c>
      <c r="W151" s="2" t="s">
        <v>540</v>
      </c>
      <c r="X151" s="3">
        <v>1</v>
      </c>
      <c r="Y151" s="2" t="s">
        <v>48</v>
      </c>
      <c r="Z151" s="2" t="s">
        <v>31</v>
      </c>
      <c r="AA151" s="4">
        <v>4</v>
      </c>
      <c r="AB151" s="2" t="s">
        <v>3989</v>
      </c>
      <c r="AC151" s="3">
        <v>2</v>
      </c>
      <c r="AD151" s="2" t="s">
        <v>31</v>
      </c>
    </row>
    <row r="152" spans="1:30">
      <c r="A152" s="2" t="s">
        <v>3112</v>
      </c>
      <c r="B152" s="2" t="s">
        <v>2612</v>
      </c>
      <c r="C152" s="4">
        <v>40625</v>
      </c>
      <c r="D152" s="2" t="s">
        <v>589</v>
      </c>
      <c r="E152" s="2" t="s">
        <v>43</v>
      </c>
      <c r="F152" s="2" t="s">
        <v>32</v>
      </c>
      <c r="G152" s="2" t="s">
        <v>33</v>
      </c>
      <c r="H152" s="3">
        <v>2</v>
      </c>
      <c r="I152" s="2" t="s">
        <v>31</v>
      </c>
      <c r="J152" s="2" t="s">
        <v>31</v>
      </c>
      <c r="K152" s="4">
        <v>32</v>
      </c>
      <c r="L152" s="4">
        <v>28</v>
      </c>
      <c r="M152" s="2" t="s">
        <v>34</v>
      </c>
      <c r="N152" s="2" t="s">
        <v>34</v>
      </c>
      <c r="O152" s="2" t="s">
        <v>3499</v>
      </c>
      <c r="P152" s="4">
        <v>30</v>
      </c>
      <c r="Q152" s="2" t="s">
        <v>34</v>
      </c>
      <c r="R152" s="2" t="s">
        <v>345</v>
      </c>
      <c r="S152" s="2" t="s">
        <v>346</v>
      </c>
      <c r="T152" s="2" t="s">
        <v>62</v>
      </c>
      <c r="U152" s="2" t="s">
        <v>31</v>
      </c>
      <c r="V152" s="2" t="s">
        <v>3500</v>
      </c>
      <c r="W152" s="2" t="s">
        <v>540</v>
      </c>
      <c r="X152" s="3">
        <v>1</v>
      </c>
      <c r="Y152" s="2" t="s">
        <v>48</v>
      </c>
      <c r="Z152" s="2" t="s">
        <v>31</v>
      </c>
      <c r="AA152" s="4">
        <v>4</v>
      </c>
      <c r="AB152" s="2" t="s">
        <v>3989</v>
      </c>
      <c r="AC152" s="3">
        <v>2</v>
      </c>
      <c r="AD152" s="2" t="s">
        <v>31</v>
      </c>
    </row>
    <row r="153" spans="1:30">
      <c r="A153" s="2" t="s">
        <v>3982</v>
      </c>
      <c r="B153" s="2" t="s">
        <v>2622</v>
      </c>
      <c r="C153" s="4">
        <v>40625</v>
      </c>
      <c r="D153" s="2" t="s">
        <v>589</v>
      </c>
      <c r="E153" s="2" t="s">
        <v>43</v>
      </c>
      <c r="F153" s="2" t="s">
        <v>32</v>
      </c>
      <c r="G153" s="2" t="s">
        <v>33</v>
      </c>
      <c r="H153" s="3">
        <v>2</v>
      </c>
      <c r="I153" s="2" t="s">
        <v>31</v>
      </c>
      <c r="J153" s="2" t="s">
        <v>31</v>
      </c>
      <c r="K153" s="4">
        <v>32</v>
      </c>
      <c r="L153" s="4">
        <v>28</v>
      </c>
      <c r="M153" s="2" t="s">
        <v>34</v>
      </c>
      <c r="N153" s="2" t="s">
        <v>34</v>
      </c>
      <c r="O153" s="2" t="s">
        <v>3983</v>
      </c>
      <c r="P153" s="4">
        <v>35</v>
      </c>
      <c r="Q153" s="2" t="s">
        <v>34</v>
      </c>
      <c r="R153" s="2" t="s">
        <v>345</v>
      </c>
      <c r="S153" s="2" t="s">
        <v>346</v>
      </c>
      <c r="T153" s="2" t="s">
        <v>37</v>
      </c>
      <c r="U153" s="2" t="s">
        <v>31</v>
      </c>
      <c r="V153" s="2" t="s">
        <v>3984</v>
      </c>
      <c r="W153" s="2" t="s">
        <v>540</v>
      </c>
      <c r="X153" s="3">
        <v>1</v>
      </c>
      <c r="Y153" s="2" t="s">
        <v>48</v>
      </c>
      <c r="Z153" s="2" t="s">
        <v>31</v>
      </c>
      <c r="AA153" s="4">
        <v>4</v>
      </c>
      <c r="AB153" s="2" t="s">
        <v>3989</v>
      </c>
      <c r="AC153" s="3">
        <v>2</v>
      </c>
      <c r="AD153" s="2" t="s">
        <v>31</v>
      </c>
    </row>
    <row r="154" spans="1:30">
      <c r="A154" s="2" t="s">
        <v>3328</v>
      </c>
      <c r="B154" s="2" t="s">
        <v>3329</v>
      </c>
      <c r="C154" s="4">
        <v>41664</v>
      </c>
      <c r="D154" s="2" t="s">
        <v>846</v>
      </c>
      <c r="E154" s="2" t="s">
        <v>56</v>
      </c>
      <c r="F154" s="2" t="s">
        <v>32</v>
      </c>
      <c r="G154" s="2" t="s">
        <v>33</v>
      </c>
      <c r="H154" s="3">
        <v>2</v>
      </c>
      <c r="I154" s="2" t="s">
        <v>31</v>
      </c>
      <c r="J154" s="2" t="s">
        <v>31</v>
      </c>
      <c r="K154" s="4">
        <v>32</v>
      </c>
      <c r="L154" s="4">
        <v>8</v>
      </c>
      <c r="M154" s="4">
        <v>0</v>
      </c>
      <c r="N154" s="2" t="s">
        <v>34</v>
      </c>
      <c r="O154" s="2" t="s">
        <v>3330</v>
      </c>
      <c r="P154" s="4">
        <v>17</v>
      </c>
      <c r="Q154" s="2" t="s">
        <v>34</v>
      </c>
      <c r="R154" s="2" t="s">
        <v>345</v>
      </c>
      <c r="S154" s="2" t="s">
        <v>346</v>
      </c>
      <c r="T154" s="2" t="s">
        <v>37</v>
      </c>
      <c r="U154" s="2" t="s">
        <v>31</v>
      </c>
      <c r="V154" s="2" t="s">
        <v>3331</v>
      </c>
      <c r="W154" s="2" t="s">
        <v>540</v>
      </c>
      <c r="X154" s="3">
        <v>1</v>
      </c>
      <c r="Y154" s="2" t="s">
        <v>48</v>
      </c>
      <c r="Z154" s="2" t="s">
        <v>31</v>
      </c>
      <c r="AA154" s="4">
        <v>4</v>
      </c>
      <c r="AB154" s="2" t="s">
        <v>3989</v>
      </c>
      <c r="AC154" s="3">
        <v>2</v>
      </c>
      <c r="AD154" s="2" t="s">
        <v>3997</v>
      </c>
    </row>
    <row r="155" spans="1:30">
      <c r="A155" s="2" t="s">
        <v>3190</v>
      </c>
      <c r="B155" s="2" t="s">
        <v>2616</v>
      </c>
      <c r="C155" s="4">
        <v>41664</v>
      </c>
      <c r="D155" s="2" t="s">
        <v>846</v>
      </c>
      <c r="E155" s="2" t="s">
        <v>56</v>
      </c>
      <c r="F155" s="2" t="s">
        <v>32</v>
      </c>
      <c r="G155" s="2" t="s">
        <v>33</v>
      </c>
      <c r="H155" s="3">
        <v>2</v>
      </c>
      <c r="I155" s="2" t="s">
        <v>31</v>
      </c>
      <c r="J155" s="2" t="s">
        <v>31</v>
      </c>
      <c r="K155" s="4">
        <v>32</v>
      </c>
      <c r="L155" s="4">
        <v>28</v>
      </c>
      <c r="M155" s="2" t="s">
        <v>34</v>
      </c>
      <c r="N155" s="2" t="s">
        <v>34</v>
      </c>
      <c r="O155" s="2" t="s">
        <v>3542</v>
      </c>
      <c r="P155" s="4">
        <v>16</v>
      </c>
      <c r="Q155" s="2" t="s">
        <v>34</v>
      </c>
      <c r="R155" s="2" t="s">
        <v>345</v>
      </c>
      <c r="S155" s="2" t="s">
        <v>346</v>
      </c>
      <c r="T155" s="2" t="s">
        <v>37</v>
      </c>
      <c r="U155" s="2" t="s">
        <v>31</v>
      </c>
      <c r="V155" s="2" t="s">
        <v>3543</v>
      </c>
      <c r="W155" s="2" t="s">
        <v>540</v>
      </c>
      <c r="X155" s="3">
        <v>1</v>
      </c>
      <c r="Y155" s="2" t="s">
        <v>48</v>
      </c>
      <c r="Z155" s="2" t="s">
        <v>31</v>
      </c>
      <c r="AA155" s="4">
        <v>4</v>
      </c>
      <c r="AB155" s="2" t="s">
        <v>3989</v>
      </c>
      <c r="AC155" s="3">
        <v>2</v>
      </c>
      <c r="AD155" s="2" t="s">
        <v>31</v>
      </c>
    </row>
    <row r="156" spans="1:30">
      <c r="A156" s="2" t="s">
        <v>3148</v>
      </c>
      <c r="B156" s="2" t="s">
        <v>2619</v>
      </c>
      <c r="C156" s="4">
        <v>41664</v>
      </c>
      <c r="D156" s="2" t="s">
        <v>846</v>
      </c>
      <c r="E156" s="2" t="s">
        <v>56</v>
      </c>
      <c r="F156" s="2" t="s">
        <v>61</v>
      </c>
      <c r="G156" s="2" t="s">
        <v>33</v>
      </c>
      <c r="H156" s="3">
        <v>3</v>
      </c>
      <c r="I156" s="2" t="s">
        <v>31</v>
      </c>
      <c r="J156" s="2" t="s">
        <v>31</v>
      </c>
      <c r="K156" s="4">
        <v>48</v>
      </c>
      <c r="L156" s="4">
        <v>48</v>
      </c>
      <c r="M156" s="2" t="s">
        <v>34</v>
      </c>
      <c r="N156" s="2" t="s">
        <v>34</v>
      </c>
      <c r="O156" s="2" t="s">
        <v>3298</v>
      </c>
      <c r="P156" s="4">
        <v>11</v>
      </c>
      <c r="Q156" s="2" t="s">
        <v>34</v>
      </c>
      <c r="R156" s="2" t="s">
        <v>855</v>
      </c>
      <c r="S156" s="2" t="s">
        <v>856</v>
      </c>
      <c r="T156" s="2" t="s">
        <v>37</v>
      </c>
      <c r="U156" s="2" t="s">
        <v>31</v>
      </c>
      <c r="V156" s="2" t="s">
        <v>277</v>
      </c>
      <c r="W156" s="2" t="s">
        <v>540</v>
      </c>
      <c r="X156" s="3">
        <v>1</v>
      </c>
      <c r="Y156" s="2" t="s">
        <v>48</v>
      </c>
      <c r="Z156" s="2" t="s">
        <v>31</v>
      </c>
      <c r="AA156" s="4">
        <v>4</v>
      </c>
      <c r="AB156" s="2" t="s">
        <v>3989</v>
      </c>
      <c r="AC156" s="3">
        <v>2</v>
      </c>
      <c r="AD156" s="2" t="s">
        <v>31</v>
      </c>
    </row>
    <row r="157" spans="1:30">
      <c r="A157" s="2" t="s">
        <v>1478</v>
      </c>
      <c r="B157" s="2" t="s">
        <v>581</v>
      </c>
      <c r="C157" s="4">
        <v>41481</v>
      </c>
      <c r="D157" s="2" t="s">
        <v>848</v>
      </c>
      <c r="E157" s="2" t="s">
        <v>56</v>
      </c>
      <c r="F157" s="2" t="s">
        <v>32</v>
      </c>
      <c r="G157" s="2" t="s">
        <v>33</v>
      </c>
      <c r="H157" s="3">
        <v>2</v>
      </c>
      <c r="I157" s="2" t="s">
        <v>31</v>
      </c>
      <c r="J157" s="2" t="s">
        <v>31</v>
      </c>
      <c r="K157" s="4">
        <v>32</v>
      </c>
      <c r="L157" s="4">
        <v>32</v>
      </c>
      <c r="M157" s="2" t="s">
        <v>34</v>
      </c>
      <c r="N157" s="2" t="s">
        <v>34</v>
      </c>
      <c r="O157" s="2" t="s">
        <v>3795</v>
      </c>
      <c r="P157" s="4">
        <v>25</v>
      </c>
      <c r="Q157" s="2" t="s">
        <v>34</v>
      </c>
      <c r="R157" s="2" t="s">
        <v>855</v>
      </c>
      <c r="S157" s="2" t="s">
        <v>856</v>
      </c>
      <c r="T157" s="2" t="s">
        <v>47</v>
      </c>
      <c r="U157" s="2" t="s">
        <v>31</v>
      </c>
      <c r="V157" s="2" t="s">
        <v>3689</v>
      </c>
      <c r="W157" s="2" t="s">
        <v>540</v>
      </c>
      <c r="X157" s="3">
        <v>1</v>
      </c>
      <c r="Y157" s="2" t="s">
        <v>48</v>
      </c>
      <c r="Z157" s="2" t="s">
        <v>31</v>
      </c>
      <c r="AA157" s="4">
        <v>4</v>
      </c>
      <c r="AB157" s="2" t="s">
        <v>3989</v>
      </c>
      <c r="AC157" s="3">
        <v>2</v>
      </c>
      <c r="AD157" s="2" t="s">
        <v>31</v>
      </c>
    </row>
    <row r="158" spans="1:30">
      <c r="A158" s="2" t="s">
        <v>3201</v>
      </c>
      <c r="B158" s="2" t="s">
        <v>2622</v>
      </c>
      <c r="C158" s="4">
        <v>40736</v>
      </c>
      <c r="D158" s="2" t="s">
        <v>593</v>
      </c>
      <c r="E158" s="2" t="s">
        <v>56</v>
      </c>
      <c r="F158" s="2" t="s">
        <v>32</v>
      </c>
      <c r="G158" s="2" t="s">
        <v>33</v>
      </c>
      <c r="H158" s="3">
        <v>2</v>
      </c>
      <c r="I158" s="2" t="s">
        <v>31</v>
      </c>
      <c r="J158" s="2" t="s">
        <v>31</v>
      </c>
      <c r="K158" s="4">
        <v>32</v>
      </c>
      <c r="L158" s="4">
        <v>32</v>
      </c>
      <c r="M158" s="2" t="s">
        <v>34</v>
      </c>
      <c r="N158" s="2" t="s">
        <v>34</v>
      </c>
      <c r="O158" s="2" t="s">
        <v>3760</v>
      </c>
      <c r="P158" s="4">
        <v>11</v>
      </c>
      <c r="Q158" s="2" t="s">
        <v>34</v>
      </c>
      <c r="R158" s="2" t="s">
        <v>855</v>
      </c>
      <c r="S158" s="2" t="s">
        <v>856</v>
      </c>
      <c r="T158" s="2" t="s">
        <v>37</v>
      </c>
      <c r="U158" s="2" t="s">
        <v>31</v>
      </c>
      <c r="V158" s="2" t="s">
        <v>277</v>
      </c>
      <c r="W158" s="2" t="s">
        <v>540</v>
      </c>
      <c r="X158" s="3">
        <v>1</v>
      </c>
      <c r="Y158" s="2" t="s">
        <v>48</v>
      </c>
      <c r="Z158" s="2" t="s">
        <v>31</v>
      </c>
      <c r="AA158" s="4">
        <v>4</v>
      </c>
      <c r="AB158" s="2" t="s">
        <v>3989</v>
      </c>
      <c r="AC158" s="3">
        <v>2</v>
      </c>
      <c r="AD158" s="2" t="s">
        <v>31</v>
      </c>
    </row>
    <row r="159" spans="1:30">
      <c r="A159" s="2" t="s">
        <v>3475</v>
      </c>
      <c r="B159" s="2" t="s">
        <v>850</v>
      </c>
      <c r="C159" s="4">
        <v>40632</v>
      </c>
      <c r="D159" s="2" t="s">
        <v>851</v>
      </c>
      <c r="E159" s="2" t="s">
        <v>56</v>
      </c>
      <c r="F159" s="2" t="s">
        <v>32</v>
      </c>
      <c r="G159" s="2" t="s">
        <v>33</v>
      </c>
      <c r="H159" s="3">
        <v>2</v>
      </c>
      <c r="I159" s="2" t="s">
        <v>31</v>
      </c>
      <c r="J159" s="2" t="s">
        <v>31</v>
      </c>
      <c r="K159" s="4">
        <v>32</v>
      </c>
      <c r="L159" s="4">
        <v>32</v>
      </c>
      <c r="M159" s="2" t="s">
        <v>34</v>
      </c>
      <c r="N159" s="2" t="s">
        <v>34</v>
      </c>
      <c r="O159" s="2" t="s">
        <v>3476</v>
      </c>
      <c r="P159" s="4">
        <v>18</v>
      </c>
      <c r="Q159" s="2" t="s">
        <v>34</v>
      </c>
      <c r="R159" s="2" t="s">
        <v>855</v>
      </c>
      <c r="S159" s="2" t="s">
        <v>856</v>
      </c>
      <c r="T159" s="2" t="s">
        <v>37</v>
      </c>
      <c r="U159" s="2" t="s">
        <v>31</v>
      </c>
      <c r="V159" s="2" t="s">
        <v>3477</v>
      </c>
      <c r="W159" s="2" t="s">
        <v>540</v>
      </c>
      <c r="X159" s="3">
        <v>1</v>
      </c>
      <c r="Y159" s="2" t="s">
        <v>48</v>
      </c>
      <c r="Z159" s="2" t="s">
        <v>31</v>
      </c>
      <c r="AA159" s="4">
        <v>4</v>
      </c>
      <c r="AB159" s="2" t="s">
        <v>3989</v>
      </c>
      <c r="AC159" s="3">
        <v>2</v>
      </c>
      <c r="AD159" s="2" t="s">
        <v>31</v>
      </c>
    </row>
    <row r="160" spans="1:30">
      <c r="A160" s="2" t="s">
        <v>3408</v>
      </c>
      <c r="B160" s="2" t="s">
        <v>3409</v>
      </c>
      <c r="C160" s="4">
        <v>41835</v>
      </c>
      <c r="D160" s="2" t="s">
        <v>3410</v>
      </c>
      <c r="E160" s="2" t="s">
        <v>56</v>
      </c>
      <c r="F160" s="2" t="s">
        <v>168</v>
      </c>
      <c r="G160" s="2" t="s">
        <v>33</v>
      </c>
      <c r="H160" s="3">
        <v>5</v>
      </c>
      <c r="I160" s="2" t="s">
        <v>31</v>
      </c>
      <c r="J160" s="2" t="s">
        <v>31</v>
      </c>
      <c r="K160" s="4">
        <v>80</v>
      </c>
      <c r="L160" s="4">
        <v>80</v>
      </c>
      <c r="M160" s="4">
        <v>0</v>
      </c>
      <c r="N160" s="2" t="s">
        <v>34</v>
      </c>
      <c r="O160" s="2" t="s">
        <v>3411</v>
      </c>
      <c r="P160" s="4">
        <v>80</v>
      </c>
      <c r="Q160" s="2" t="s">
        <v>34</v>
      </c>
      <c r="R160" s="2" t="s">
        <v>3412</v>
      </c>
      <c r="S160" s="2" t="s">
        <v>3413</v>
      </c>
      <c r="T160" s="2" t="s">
        <v>47</v>
      </c>
      <c r="U160" s="2" t="s">
        <v>31</v>
      </c>
      <c r="V160" s="2" t="s">
        <v>3414</v>
      </c>
      <c r="W160" s="2" t="s">
        <v>256</v>
      </c>
      <c r="X160" s="3">
        <v>1</v>
      </c>
      <c r="Y160" s="2" t="s">
        <v>48</v>
      </c>
      <c r="Z160" s="2" t="s">
        <v>31</v>
      </c>
      <c r="AA160" s="4">
        <v>4</v>
      </c>
      <c r="AB160" s="2" t="s">
        <v>3989</v>
      </c>
      <c r="AC160" s="3">
        <v>2</v>
      </c>
      <c r="AD160" s="2" t="s">
        <v>4005</v>
      </c>
    </row>
    <row r="161" spans="1:30">
      <c r="A161" s="2" t="s">
        <v>3835</v>
      </c>
      <c r="B161" s="2" t="s">
        <v>2627</v>
      </c>
      <c r="C161" s="4">
        <v>40631</v>
      </c>
      <c r="D161" s="2" t="s">
        <v>286</v>
      </c>
      <c r="E161" s="2" t="s">
        <v>56</v>
      </c>
      <c r="F161" s="2" t="s">
        <v>61</v>
      </c>
      <c r="G161" s="2" t="s">
        <v>33</v>
      </c>
      <c r="H161" s="3">
        <v>3</v>
      </c>
      <c r="I161" s="2" t="s">
        <v>31</v>
      </c>
      <c r="J161" s="2" t="s">
        <v>31</v>
      </c>
      <c r="K161" s="4">
        <v>48</v>
      </c>
      <c r="L161" s="4">
        <v>48</v>
      </c>
      <c r="M161" s="4">
        <v>0</v>
      </c>
      <c r="N161" s="2" t="s">
        <v>34</v>
      </c>
      <c r="O161" s="2" t="s">
        <v>3836</v>
      </c>
      <c r="P161" s="4">
        <v>5</v>
      </c>
      <c r="Q161" s="2" t="s">
        <v>34</v>
      </c>
      <c r="R161" s="2" t="s">
        <v>345</v>
      </c>
      <c r="S161" s="2" t="s">
        <v>346</v>
      </c>
      <c r="T161" s="2" t="s">
        <v>62</v>
      </c>
      <c r="U161" s="2" t="s">
        <v>31</v>
      </c>
      <c r="V161" s="2" t="s">
        <v>3837</v>
      </c>
      <c r="W161" s="2" t="s">
        <v>256</v>
      </c>
      <c r="X161" s="3">
        <v>1</v>
      </c>
      <c r="Y161" s="2" t="s">
        <v>48</v>
      </c>
      <c r="Z161" s="2" t="s">
        <v>31</v>
      </c>
      <c r="AA161" s="4">
        <v>4</v>
      </c>
      <c r="AB161" s="2" t="s">
        <v>3989</v>
      </c>
      <c r="AC161" s="3">
        <v>2</v>
      </c>
      <c r="AD161" s="2" t="s">
        <v>4040</v>
      </c>
    </row>
    <row r="162" spans="1:30">
      <c r="A162" s="2" t="s">
        <v>3268</v>
      </c>
      <c r="B162" s="2" t="s">
        <v>3087</v>
      </c>
      <c r="C162" s="2" t="s">
        <v>715</v>
      </c>
      <c r="D162" s="2" t="s">
        <v>716</v>
      </c>
      <c r="E162" s="2" t="s">
        <v>43</v>
      </c>
      <c r="F162" s="2" t="s">
        <v>61</v>
      </c>
      <c r="G162" s="2" t="s">
        <v>33</v>
      </c>
      <c r="H162" s="3">
        <v>3</v>
      </c>
      <c r="I162" s="2" t="s">
        <v>31</v>
      </c>
      <c r="J162" s="2" t="s">
        <v>31</v>
      </c>
      <c r="K162" s="4">
        <v>48</v>
      </c>
      <c r="L162" s="4">
        <v>48</v>
      </c>
      <c r="M162" s="2" t="s">
        <v>34</v>
      </c>
      <c r="N162" s="2" t="s">
        <v>34</v>
      </c>
      <c r="O162" s="2" t="s">
        <v>3269</v>
      </c>
      <c r="P162" s="4">
        <v>65</v>
      </c>
      <c r="Q162" s="2" t="s">
        <v>34</v>
      </c>
      <c r="R162" s="2" t="s">
        <v>45</v>
      </c>
      <c r="S162" s="2" t="s">
        <v>266</v>
      </c>
      <c r="T162" s="2" t="s">
        <v>62</v>
      </c>
      <c r="U162" s="2" t="s">
        <v>31</v>
      </c>
      <c r="V162" s="2" t="s">
        <v>87</v>
      </c>
      <c r="W162" s="2" t="s">
        <v>256</v>
      </c>
      <c r="X162" s="3">
        <v>1</v>
      </c>
      <c r="Y162" s="2" t="s">
        <v>48</v>
      </c>
      <c r="Z162" s="2" t="s">
        <v>31</v>
      </c>
      <c r="AA162" s="4">
        <v>4</v>
      </c>
      <c r="AB162" s="2" t="s">
        <v>3989</v>
      </c>
      <c r="AC162" s="3">
        <v>2</v>
      </c>
      <c r="AD162" s="2" t="s">
        <v>31</v>
      </c>
    </row>
    <row r="163" spans="1:30">
      <c r="A163" s="2" t="s">
        <v>3670</v>
      </c>
      <c r="B163" s="2" t="s">
        <v>831</v>
      </c>
      <c r="C163" s="4">
        <v>40920</v>
      </c>
      <c r="D163" s="2" t="s">
        <v>3671</v>
      </c>
      <c r="E163" s="2" t="s">
        <v>50</v>
      </c>
      <c r="F163" s="2" t="s">
        <v>61</v>
      </c>
      <c r="G163" s="2" t="s">
        <v>33</v>
      </c>
      <c r="H163" s="3">
        <v>3</v>
      </c>
      <c r="I163" s="2" t="s">
        <v>31</v>
      </c>
      <c r="J163" s="2" t="s">
        <v>31</v>
      </c>
      <c r="K163" s="4">
        <v>48</v>
      </c>
      <c r="L163" s="4">
        <v>48</v>
      </c>
      <c r="M163" s="2" t="s">
        <v>34</v>
      </c>
      <c r="N163" s="2" t="s">
        <v>34</v>
      </c>
      <c r="O163" s="2" t="s">
        <v>3672</v>
      </c>
      <c r="P163" s="4">
        <v>38</v>
      </c>
      <c r="Q163" s="2" t="s">
        <v>34</v>
      </c>
      <c r="R163" s="2" t="s">
        <v>345</v>
      </c>
      <c r="S163" s="2" t="s">
        <v>346</v>
      </c>
      <c r="T163" s="2" t="s">
        <v>62</v>
      </c>
      <c r="U163" s="2" t="s">
        <v>31</v>
      </c>
      <c r="V163" s="2" t="s">
        <v>3673</v>
      </c>
      <c r="W163" s="2" t="s">
        <v>256</v>
      </c>
      <c r="X163" s="3">
        <v>1</v>
      </c>
      <c r="Y163" s="2" t="s">
        <v>48</v>
      </c>
      <c r="Z163" s="2" t="s">
        <v>31</v>
      </c>
      <c r="AA163" s="4">
        <v>4</v>
      </c>
      <c r="AB163" s="2" t="s">
        <v>3989</v>
      </c>
      <c r="AC163" s="3">
        <v>2</v>
      </c>
      <c r="AD163" s="2" t="s">
        <v>31</v>
      </c>
    </row>
    <row r="164" spans="1:30">
      <c r="A164" s="2" t="s">
        <v>3317</v>
      </c>
      <c r="B164" s="2" t="s">
        <v>3318</v>
      </c>
      <c r="C164" s="2" t="s">
        <v>3319</v>
      </c>
      <c r="D164" s="2" t="s">
        <v>3320</v>
      </c>
      <c r="E164" s="2" t="s">
        <v>43</v>
      </c>
      <c r="F164" s="2" t="s">
        <v>44</v>
      </c>
      <c r="G164" s="2" t="s">
        <v>33</v>
      </c>
      <c r="H164" s="3">
        <v>4</v>
      </c>
      <c r="I164" s="2" t="s">
        <v>31</v>
      </c>
      <c r="J164" s="2" t="s">
        <v>31</v>
      </c>
      <c r="K164" s="4">
        <v>64</v>
      </c>
      <c r="L164" s="4">
        <v>64</v>
      </c>
      <c r="M164" s="2" t="s">
        <v>34</v>
      </c>
      <c r="N164" s="2" t="s">
        <v>34</v>
      </c>
      <c r="O164" s="2" t="s">
        <v>3321</v>
      </c>
      <c r="P164" s="4">
        <v>132</v>
      </c>
      <c r="Q164" s="2" t="s">
        <v>34</v>
      </c>
      <c r="R164" s="2" t="s">
        <v>345</v>
      </c>
      <c r="S164" s="2" t="s">
        <v>346</v>
      </c>
      <c r="T164" s="2" t="s">
        <v>62</v>
      </c>
      <c r="U164" s="2" t="s">
        <v>31</v>
      </c>
      <c r="V164" s="2" t="s">
        <v>3322</v>
      </c>
      <c r="W164" s="2" t="s">
        <v>256</v>
      </c>
      <c r="X164" s="3">
        <v>1</v>
      </c>
      <c r="Y164" s="2" t="s">
        <v>48</v>
      </c>
      <c r="Z164" s="2" t="s">
        <v>31</v>
      </c>
      <c r="AA164" s="4">
        <v>4</v>
      </c>
      <c r="AB164" s="2" t="s">
        <v>3989</v>
      </c>
      <c r="AC164" s="3">
        <v>2</v>
      </c>
      <c r="AD164" s="2" t="s">
        <v>31</v>
      </c>
    </row>
    <row r="165" spans="1:30">
      <c r="A165" s="2" t="s">
        <v>3818</v>
      </c>
      <c r="B165" s="2" t="s">
        <v>3819</v>
      </c>
      <c r="C165" s="4">
        <v>40133</v>
      </c>
      <c r="D165" s="2" t="s">
        <v>322</v>
      </c>
      <c r="E165" s="2" t="s">
        <v>56</v>
      </c>
      <c r="F165" s="2" t="s">
        <v>61</v>
      </c>
      <c r="G165" s="2" t="s">
        <v>33</v>
      </c>
      <c r="H165" s="3">
        <v>3</v>
      </c>
      <c r="I165" s="2" t="s">
        <v>31</v>
      </c>
      <c r="J165" s="2" t="s">
        <v>31</v>
      </c>
      <c r="K165" s="4">
        <v>48</v>
      </c>
      <c r="L165" s="4">
        <v>24</v>
      </c>
      <c r="M165" s="4">
        <v>24</v>
      </c>
      <c r="N165" s="2" t="s">
        <v>34</v>
      </c>
      <c r="O165" s="2" t="s">
        <v>3820</v>
      </c>
      <c r="P165" s="4">
        <v>5</v>
      </c>
      <c r="Q165" s="2" t="s">
        <v>34</v>
      </c>
      <c r="R165" s="2" t="s">
        <v>345</v>
      </c>
      <c r="S165" s="2" t="s">
        <v>346</v>
      </c>
      <c r="T165" s="2" t="s">
        <v>37</v>
      </c>
      <c r="U165" s="2" t="s">
        <v>31</v>
      </c>
      <c r="V165" s="2" t="s">
        <v>3821</v>
      </c>
      <c r="W165" s="2" t="s">
        <v>256</v>
      </c>
      <c r="X165" s="3">
        <v>1</v>
      </c>
      <c r="Y165" s="2" t="s">
        <v>48</v>
      </c>
      <c r="Z165" s="2" t="s">
        <v>31</v>
      </c>
      <c r="AA165" s="4">
        <v>4</v>
      </c>
      <c r="AB165" s="2" t="s">
        <v>3989</v>
      </c>
      <c r="AC165" s="3">
        <v>2</v>
      </c>
      <c r="AD165" s="2" t="s">
        <v>4038</v>
      </c>
    </row>
    <row r="166" spans="1:30">
      <c r="A166" s="2" t="s">
        <v>3732</v>
      </c>
      <c r="B166" s="2" t="s">
        <v>752</v>
      </c>
      <c r="C166" s="4">
        <v>41257</v>
      </c>
      <c r="D166" s="2" t="s">
        <v>3733</v>
      </c>
      <c r="E166" s="2" t="s">
        <v>43</v>
      </c>
      <c r="F166" s="2" t="s">
        <v>32</v>
      </c>
      <c r="G166" s="2" t="s">
        <v>33</v>
      </c>
      <c r="H166" s="3">
        <v>2</v>
      </c>
      <c r="I166" s="2" t="s">
        <v>31</v>
      </c>
      <c r="J166" s="2" t="s">
        <v>31</v>
      </c>
      <c r="K166" s="4">
        <v>32</v>
      </c>
      <c r="L166" s="4">
        <v>32</v>
      </c>
      <c r="M166" s="2" t="s">
        <v>34</v>
      </c>
      <c r="N166" s="2" t="s">
        <v>34</v>
      </c>
      <c r="O166" s="2" t="s">
        <v>3734</v>
      </c>
      <c r="P166" s="4">
        <v>11</v>
      </c>
      <c r="Q166" s="2" t="s">
        <v>34</v>
      </c>
      <c r="R166" s="2" t="s">
        <v>855</v>
      </c>
      <c r="S166" s="2" t="s">
        <v>856</v>
      </c>
      <c r="T166" s="2" t="s">
        <v>37</v>
      </c>
      <c r="U166" s="2" t="s">
        <v>31</v>
      </c>
      <c r="V166" s="2" t="s">
        <v>277</v>
      </c>
      <c r="W166" s="2" t="s">
        <v>256</v>
      </c>
      <c r="X166" s="3">
        <v>1</v>
      </c>
      <c r="Y166" s="2" t="s">
        <v>48</v>
      </c>
      <c r="Z166" s="2" t="s">
        <v>31</v>
      </c>
      <c r="AA166" s="4">
        <v>4</v>
      </c>
      <c r="AB166" s="2" t="s">
        <v>3989</v>
      </c>
      <c r="AC166" s="3">
        <v>2</v>
      </c>
      <c r="AD166" s="2" t="s">
        <v>31</v>
      </c>
    </row>
    <row r="167" spans="1:30">
      <c r="A167" s="2" t="s">
        <v>3197</v>
      </c>
      <c r="B167" s="2" t="s">
        <v>2629</v>
      </c>
      <c r="C167" s="2" t="s">
        <v>715</v>
      </c>
      <c r="D167" s="2" t="s">
        <v>716</v>
      </c>
      <c r="E167" s="2" t="s">
        <v>43</v>
      </c>
      <c r="F167" s="2" t="s">
        <v>61</v>
      </c>
      <c r="G167" s="2" t="s">
        <v>33</v>
      </c>
      <c r="H167" s="3">
        <v>3</v>
      </c>
      <c r="I167" s="2" t="s">
        <v>31</v>
      </c>
      <c r="J167" s="2" t="s">
        <v>31</v>
      </c>
      <c r="K167" s="4">
        <v>48</v>
      </c>
      <c r="L167" s="4">
        <v>48</v>
      </c>
      <c r="M167" s="2" t="s">
        <v>34</v>
      </c>
      <c r="N167" s="2" t="s">
        <v>34</v>
      </c>
      <c r="O167" s="2" t="s">
        <v>3630</v>
      </c>
      <c r="P167" s="4">
        <v>11</v>
      </c>
      <c r="Q167" s="2" t="s">
        <v>34</v>
      </c>
      <c r="R167" s="2" t="s">
        <v>855</v>
      </c>
      <c r="S167" s="2" t="s">
        <v>856</v>
      </c>
      <c r="T167" s="2" t="s">
        <v>37</v>
      </c>
      <c r="U167" s="2" t="s">
        <v>31</v>
      </c>
      <c r="V167" s="2" t="s">
        <v>277</v>
      </c>
      <c r="W167" s="2" t="s">
        <v>256</v>
      </c>
      <c r="X167" s="3">
        <v>1</v>
      </c>
      <c r="Y167" s="2" t="s">
        <v>48</v>
      </c>
      <c r="Z167" s="2" t="s">
        <v>31</v>
      </c>
      <c r="AA167" s="4">
        <v>4</v>
      </c>
      <c r="AB167" s="2" t="s">
        <v>3989</v>
      </c>
      <c r="AC167" s="3">
        <v>2</v>
      </c>
      <c r="AD167" s="2" t="s">
        <v>31</v>
      </c>
    </row>
    <row r="168" spans="1:30">
      <c r="A168" s="2" t="s">
        <v>3875</v>
      </c>
      <c r="B168" s="2" t="s">
        <v>3876</v>
      </c>
      <c r="C168" s="4">
        <v>41689</v>
      </c>
      <c r="D168" s="2" t="s">
        <v>3877</v>
      </c>
      <c r="E168" s="2" t="s">
        <v>56</v>
      </c>
      <c r="F168" s="2" t="s">
        <v>32</v>
      </c>
      <c r="G168" s="2" t="s">
        <v>33</v>
      </c>
      <c r="H168" s="3">
        <v>2</v>
      </c>
      <c r="I168" s="2" t="s">
        <v>31</v>
      </c>
      <c r="J168" s="2" t="s">
        <v>31</v>
      </c>
      <c r="K168" s="4">
        <v>32</v>
      </c>
      <c r="L168" s="4">
        <v>32</v>
      </c>
      <c r="M168" s="2" t="s">
        <v>34</v>
      </c>
      <c r="N168" s="2" t="s">
        <v>34</v>
      </c>
      <c r="O168" s="2" t="s">
        <v>3878</v>
      </c>
      <c r="P168" s="4">
        <v>34</v>
      </c>
      <c r="Q168" s="2" t="s">
        <v>34</v>
      </c>
      <c r="R168" s="2" t="s">
        <v>162</v>
      </c>
      <c r="S168" s="2" t="s">
        <v>3068</v>
      </c>
      <c r="T168" s="2" t="s">
        <v>37</v>
      </c>
      <c r="U168" s="2" t="s">
        <v>31</v>
      </c>
      <c r="V168" s="2" t="s">
        <v>191</v>
      </c>
      <c r="W168" s="2" t="s">
        <v>256</v>
      </c>
      <c r="X168" s="3">
        <v>1</v>
      </c>
      <c r="Y168" s="2" t="s">
        <v>48</v>
      </c>
      <c r="Z168" s="2" t="s">
        <v>31</v>
      </c>
      <c r="AA168" s="4">
        <v>4</v>
      </c>
      <c r="AB168" s="2" t="s">
        <v>3989</v>
      </c>
      <c r="AC168" s="3">
        <v>2</v>
      </c>
      <c r="AD168" s="2" t="s">
        <v>31</v>
      </c>
    </row>
    <row r="169" spans="1:30">
      <c r="A169" s="2" t="s">
        <v>3218</v>
      </c>
      <c r="B169" s="2" t="s">
        <v>2635</v>
      </c>
      <c r="C169" s="4">
        <v>40896</v>
      </c>
      <c r="D169" s="2" t="s">
        <v>3985</v>
      </c>
      <c r="E169" s="2" t="s">
        <v>56</v>
      </c>
      <c r="F169" s="2" t="s">
        <v>44</v>
      </c>
      <c r="G169" s="2" t="s">
        <v>33</v>
      </c>
      <c r="H169" s="3">
        <v>4</v>
      </c>
      <c r="I169" s="2" t="s">
        <v>31</v>
      </c>
      <c r="J169" s="2" t="s">
        <v>31</v>
      </c>
      <c r="K169" s="4">
        <v>64</v>
      </c>
      <c r="L169" s="4">
        <v>64</v>
      </c>
      <c r="M169" s="2" t="s">
        <v>34</v>
      </c>
      <c r="N169" s="2" t="s">
        <v>34</v>
      </c>
      <c r="O169" s="2" t="s">
        <v>3986</v>
      </c>
      <c r="P169" s="4">
        <v>91</v>
      </c>
      <c r="Q169" s="2" t="s">
        <v>34</v>
      </c>
      <c r="R169" s="2" t="s">
        <v>855</v>
      </c>
      <c r="S169" s="2" t="s">
        <v>856</v>
      </c>
      <c r="T169" s="2" t="s">
        <v>37</v>
      </c>
      <c r="U169" s="2" t="s">
        <v>31</v>
      </c>
      <c r="V169" s="2" t="s">
        <v>3987</v>
      </c>
      <c r="W169" s="2" t="s">
        <v>256</v>
      </c>
      <c r="X169" s="3">
        <v>1</v>
      </c>
      <c r="Y169" s="2" t="s">
        <v>48</v>
      </c>
      <c r="Z169" s="2" t="s">
        <v>31</v>
      </c>
      <c r="AA169" s="4">
        <v>4</v>
      </c>
      <c r="AB169" s="2" t="s">
        <v>3989</v>
      </c>
      <c r="AC169" s="3">
        <v>2</v>
      </c>
      <c r="AD169" s="2" t="s">
        <v>31</v>
      </c>
    </row>
    <row r="170" spans="1:30">
      <c r="A170" s="2" t="s">
        <v>3157</v>
      </c>
      <c r="B170" s="2" t="s">
        <v>270</v>
      </c>
      <c r="C170" s="4">
        <v>41054</v>
      </c>
      <c r="D170" s="2" t="s">
        <v>3967</v>
      </c>
      <c r="E170" s="2" t="s">
        <v>56</v>
      </c>
      <c r="F170" s="2" t="s">
        <v>61</v>
      </c>
      <c r="G170" s="2" t="s">
        <v>33</v>
      </c>
      <c r="H170" s="3">
        <v>3</v>
      </c>
      <c r="I170" s="2" t="s">
        <v>31</v>
      </c>
      <c r="J170" s="2" t="s">
        <v>31</v>
      </c>
      <c r="K170" s="4">
        <v>48</v>
      </c>
      <c r="L170" s="4">
        <v>48</v>
      </c>
      <c r="M170" s="2" t="s">
        <v>34</v>
      </c>
      <c r="N170" s="2" t="s">
        <v>34</v>
      </c>
      <c r="O170" s="2" t="s">
        <v>3968</v>
      </c>
      <c r="P170" s="4">
        <v>18</v>
      </c>
      <c r="Q170" s="2" t="s">
        <v>34</v>
      </c>
      <c r="R170" s="2" t="s">
        <v>855</v>
      </c>
      <c r="S170" s="2" t="s">
        <v>856</v>
      </c>
      <c r="T170" s="2" t="s">
        <v>37</v>
      </c>
      <c r="U170" s="2" t="s">
        <v>31</v>
      </c>
      <c r="V170" s="2" t="s">
        <v>3477</v>
      </c>
      <c r="W170" s="2" t="s">
        <v>256</v>
      </c>
      <c r="X170" s="3">
        <v>1</v>
      </c>
      <c r="Y170" s="2" t="s">
        <v>48</v>
      </c>
      <c r="Z170" s="2" t="s">
        <v>31</v>
      </c>
      <c r="AA170" s="4">
        <v>4</v>
      </c>
      <c r="AB170" s="2" t="s">
        <v>3989</v>
      </c>
      <c r="AC170" s="3">
        <v>2</v>
      </c>
      <c r="AD170" s="2" t="s">
        <v>31</v>
      </c>
    </row>
    <row r="171" spans="1:30">
      <c r="A171" s="2" t="s">
        <v>3086</v>
      </c>
      <c r="B171" s="2" t="s">
        <v>2639</v>
      </c>
      <c r="C171" s="2" t="s">
        <v>2640</v>
      </c>
      <c r="D171" s="2" t="s">
        <v>2641</v>
      </c>
      <c r="E171" s="2" t="s">
        <v>50</v>
      </c>
      <c r="F171" s="2" t="s">
        <v>32</v>
      </c>
      <c r="G171" s="2" t="s">
        <v>33</v>
      </c>
      <c r="H171" s="3">
        <v>2</v>
      </c>
      <c r="I171" s="2" t="s">
        <v>31</v>
      </c>
      <c r="J171" s="2" t="s">
        <v>31</v>
      </c>
      <c r="K171" s="4">
        <v>32</v>
      </c>
      <c r="L171" s="4">
        <v>32</v>
      </c>
      <c r="M171" s="2" t="s">
        <v>34</v>
      </c>
      <c r="N171" s="2" t="s">
        <v>34</v>
      </c>
      <c r="O171" s="2" t="s">
        <v>3929</v>
      </c>
      <c r="P171" s="4">
        <v>38</v>
      </c>
      <c r="Q171" s="2" t="s">
        <v>34</v>
      </c>
      <c r="R171" s="2" t="s">
        <v>855</v>
      </c>
      <c r="S171" s="2" t="s">
        <v>856</v>
      </c>
      <c r="T171" s="2" t="s">
        <v>37</v>
      </c>
      <c r="U171" s="2" t="s">
        <v>31</v>
      </c>
      <c r="V171" s="2" t="s">
        <v>3673</v>
      </c>
      <c r="W171" s="2" t="s">
        <v>256</v>
      </c>
      <c r="X171" s="3">
        <v>1</v>
      </c>
      <c r="Y171" s="2" t="s">
        <v>48</v>
      </c>
      <c r="Z171" s="2" t="s">
        <v>31</v>
      </c>
      <c r="AA171" s="4">
        <v>4</v>
      </c>
      <c r="AB171" s="2" t="s">
        <v>3989</v>
      </c>
      <c r="AC171" s="3">
        <v>2</v>
      </c>
      <c r="AD171" s="2" t="s">
        <v>31</v>
      </c>
    </row>
    <row r="172" spans="1:30">
      <c r="A172" s="2" t="s">
        <v>3200</v>
      </c>
      <c r="B172" s="2" t="s">
        <v>280</v>
      </c>
      <c r="C172" s="4">
        <v>40681</v>
      </c>
      <c r="D172" s="2" t="s">
        <v>281</v>
      </c>
      <c r="E172" s="2" t="s">
        <v>43</v>
      </c>
      <c r="F172" s="2" t="s">
        <v>61</v>
      </c>
      <c r="G172" s="2" t="s">
        <v>33</v>
      </c>
      <c r="H172" s="3">
        <v>3</v>
      </c>
      <c r="I172" s="2" t="s">
        <v>31</v>
      </c>
      <c r="J172" s="2" t="s">
        <v>31</v>
      </c>
      <c r="K172" s="4">
        <v>48</v>
      </c>
      <c r="L172" s="4">
        <v>48</v>
      </c>
      <c r="M172" s="2" t="s">
        <v>34</v>
      </c>
      <c r="N172" s="2" t="s">
        <v>34</v>
      </c>
      <c r="O172" s="2" t="s">
        <v>3690</v>
      </c>
      <c r="P172" s="4">
        <v>11</v>
      </c>
      <c r="Q172" s="2" t="s">
        <v>34</v>
      </c>
      <c r="R172" s="2" t="s">
        <v>855</v>
      </c>
      <c r="S172" s="2" t="s">
        <v>856</v>
      </c>
      <c r="T172" s="2" t="s">
        <v>37</v>
      </c>
      <c r="U172" s="2" t="s">
        <v>31</v>
      </c>
      <c r="V172" s="2" t="s">
        <v>277</v>
      </c>
      <c r="W172" s="2" t="s">
        <v>256</v>
      </c>
      <c r="X172" s="3">
        <v>1</v>
      </c>
      <c r="Y172" s="2" t="s">
        <v>48</v>
      </c>
      <c r="Z172" s="2" t="s">
        <v>31</v>
      </c>
      <c r="AA172" s="4">
        <v>4</v>
      </c>
      <c r="AB172" s="2" t="s">
        <v>3989</v>
      </c>
      <c r="AC172" s="3">
        <v>2</v>
      </c>
      <c r="AD172" s="2" t="s">
        <v>31</v>
      </c>
    </row>
    <row r="173" spans="1:30">
      <c r="A173" s="2" t="s">
        <v>3121</v>
      </c>
      <c r="B173" s="2" t="s">
        <v>2651</v>
      </c>
      <c r="C173" s="4">
        <v>41235</v>
      </c>
      <c r="D173" s="2" t="s">
        <v>2652</v>
      </c>
      <c r="E173" s="2" t="s">
        <v>43</v>
      </c>
      <c r="F173" s="2" t="s">
        <v>61</v>
      </c>
      <c r="G173" s="2" t="s">
        <v>33</v>
      </c>
      <c r="H173" s="3">
        <v>3</v>
      </c>
      <c r="I173" s="2" t="s">
        <v>31</v>
      </c>
      <c r="J173" s="2" t="s">
        <v>31</v>
      </c>
      <c r="K173" s="4">
        <v>48</v>
      </c>
      <c r="L173" s="4">
        <v>48</v>
      </c>
      <c r="M173" s="2" t="s">
        <v>34</v>
      </c>
      <c r="N173" s="2" t="s">
        <v>34</v>
      </c>
      <c r="O173" s="2" t="s">
        <v>3616</v>
      </c>
      <c r="P173" s="4">
        <v>56</v>
      </c>
      <c r="Q173" s="2" t="s">
        <v>34</v>
      </c>
      <c r="R173" s="2" t="s">
        <v>855</v>
      </c>
      <c r="S173" s="2" t="s">
        <v>856</v>
      </c>
      <c r="T173" s="2" t="s">
        <v>37</v>
      </c>
      <c r="U173" s="2" t="s">
        <v>31</v>
      </c>
      <c r="V173" s="2" t="s">
        <v>3617</v>
      </c>
      <c r="W173" s="2" t="s">
        <v>256</v>
      </c>
      <c r="X173" s="3">
        <v>1</v>
      </c>
      <c r="Y173" s="2" t="s">
        <v>4019</v>
      </c>
      <c r="Z173" s="2" t="s">
        <v>31</v>
      </c>
      <c r="AA173" s="4">
        <v>4</v>
      </c>
      <c r="AB173" s="2" t="s">
        <v>3989</v>
      </c>
      <c r="AC173" s="3">
        <v>2</v>
      </c>
      <c r="AD173" s="2" t="s">
        <v>31</v>
      </c>
    </row>
    <row r="174" spans="1:30">
      <c r="A174" s="2" t="s">
        <v>3075</v>
      </c>
      <c r="B174" s="2" t="s">
        <v>2655</v>
      </c>
      <c r="C174" s="2" t="s">
        <v>892</v>
      </c>
      <c r="D174" s="2" t="s">
        <v>2656</v>
      </c>
      <c r="E174" s="2" t="s">
        <v>50</v>
      </c>
      <c r="F174" s="2" t="s">
        <v>61</v>
      </c>
      <c r="G174" s="2" t="s">
        <v>33</v>
      </c>
      <c r="H174" s="3">
        <v>3</v>
      </c>
      <c r="I174" s="2" t="s">
        <v>31</v>
      </c>
      <c r="J174" s="2" t="s">
        <v>31</v>
      </c>
      <c r="K174" s="4">
        <v>48</v>
      </c>
      <c r="L174" s="4">
        <v>48</v>
      </c>
      <c r="M174" s="2" t="s">
        <v>34</v>
      </c>
      <c r="N174" s="2" t="s">
        <v>34</v>
      </c>
      <c r="O174" s="2" t="s">
        <v>3940</v>
      </c>
      <c r="P174" s="4">
        <v>80</v>
      </c>
      <c r="Q174" s="2" t="s">
        <v>34</v>
      </c>
      <c r="R174" s="2" t="s">
        <v>855</v>
      </c>
      <c r="S174" s="2" t="s">
        <v>856</v>
      </c>
      <c r="T174" s="2" t="s">
        <v>37</v>
      </c>
      <c r="U174" s="2" t="s">
        <v>31</v>
      </c>
      <c r="V174" s="2" t="s">
        <v>3941</v>
      </c>
      <c r="W174" s="2" t="s">
        <v>256</v>
      </c>
      <c r="X174" s="3">
        <v>1</v>
      </c>
      <c r="Y174" s="2" t="s">
        <v>48</v>
      </c>
      <c r="Z174" s="2" t="s">
        <v>31</v>
      </c>
      <c r="AA174" s="4">
        <v>4</v>
      </c>
      <c r="AB174" s="2" t="s">
        <v>3989</v>
      </c>
      <c r="AC174" s="3">
        <v>2</v>
      </c>
      <c r="AD174" s="2" t="s">
        <v>31</v>
      </c>
    </row>
    <row r="175" spans="1:30">
      <c r="A175" s="2" t="s">
        <v>3186</v>
      </c>
      <c r="B175" s="2" t="s">
        <v>2658</v>
      </c>
      <c r="C175" s="4">
        <v>40180</v>
      </c>
      <c r="D175" s="2" t="s">
        <v>3679</v>
      </c>
      <c r="E175" s="2" t="s">
        <v>43</v>
      </c>
      <c r="F175" s="2" t="s">
        <v>61</v>
      </c>
      <c r="G175" s="2" t="s">
        <v>33</v>
      </c>
      <c r="H175" s="3">
        <v>3</v>
      </c>
      <c r="I175" s="2" t="s">
        <v>31</v>
      </c>
      <c r="J175" s="2" t="s">
        <v>31</v>
      </c>
      <c r="K175" s="4">
        <v>48</v>
      </c>
      <c r="L175" s="4">
        <v>48</v>
      </c>
      <c r="M175" s="4">
        <v>0</v>
      </c>
      <c r="N175" s="2" t="s">
        <v>34</v>
      </c>
      <c r="O175" s="2" t="s">
        <v>3680</v>
      </c>
      <c r="P175" s="4">
        <v>22</v>
      </c>
      <c r="Q175" s="2" t="s">
        <v>34</v>
      </c>
      <c r="R175" s="2" t="s">
        <v>855</v>
      </c>
      <c r="S175" s="2" t="s">
        <v>856</v>
      </c>
      <c r="T175" s="2" t="s">
        <v>37</v>
      </c>
      <c r="U175" s="2" t="s">
        <v>31</v>
      </c>
      <c r="V175" s="2" t="s">
        <v>3681</v>
      </c>
      <c r="W175" s="2" t="s">
        <v>256</v>
      </c>
      <c r="X175" s="3">
        <v>1</v>
      </c>
      <c r="Y175" s="2" t="s">
        <v>48</v>
      </c>
      <c r="Z175" s="2" t="s">
        <v>31</v>
      </c>
      <c r="AA175" s="4">
        <v>4</v>
      </c>
      <c r="AB175" s="2" t="s">
        <v>3989</v>
      </c>
      <c r="AC175" s="3">
        <v>2</v>
      </c>
      <c r="AD175" s="2" t="s">
        <v>4027</v>
      </c>
    </row>
    <row r="176" spans="1:30">
      <c r="A176" s="2" t="s">
        <v>3194</v>
      </c>
      <c r="B176" s="2" t="s">
        <v>729</v>
      </c>
      <c r="C176" s="4">
        <v>41656</v>
      </c>
      <c r="D176" s="2" t="s">
        <v>287</v>
      </c>
      <c r="E176" s="2" t="s">
        <v>56</v>
      </c>
      <c r="F176" s="2" t="s">
        <v>32</v>
      </c>
      <c r="G176" s="2" t="s">
        <v>33</v>
      </c>
      <c r="H176" s="3">
        <v>2</v>
      </c>
      <c r="I176" s="2" t="s">
        <v>31</v>
      </c>
      <c r="J176" s="2" t="s">
        <v>31</v>
      </c>
      <c r="K176" s="4">
        <v>32</v>
      </c>
      <c r="L176" s="4">
        <v>32</v>
      </c>
      <c r="M176" s="2" t="s">
        <v>34</v>
      </c>
      <c r="N176" s="2" t="s">
        <v>34</v>
      </c>
      <c r="O176" s="2" t="s">
        <v>3678</v>
      </c>
      <c r="P176" s="4">
        <v>27</v>
      </c>
      <c r="Q176" s="2" t="s">
        <v>34</v>
      </c>
      <c r="R176" s="2" t="s">
        <v>855</v>
      </c>
      <c r="S176" s="2" t="s">
        <v>856</v>
      </c>
      <c r="T176" s="2" t="s">
        <v>37</v>
      </c>
      <c r="U176" s="2" t="s">
        <v>31</v>
      </c>
      <c r="V176" s="2" t="s">
        <v>272</v>
      </c>
      <c r="W176" s="2" t="s">
        <v>256</v>
      </c>
      <c r="X176" s="3">
        <v>1</v>
      </c>
      <c r="Y176" s="2" t="s">
        <v>48</v>
      </c>
      <c r="Z176" s="2" t="s">
        <v>31</v>
      </c>
      <c r="AA176" s="4">
        <v>4</v>
      </c>
      <c r="AB176" s="2" t="s">
        <v>3989</v>
      </c>
      <c r="AC176" s="3">
        <v>2</v>
      </c>
      <c r="AD176" s="2" t="s">
        <v>31</v>
      </c>
    </row>
    <row r="177" spans="1:30">
      <c r="A177" s="2" t="s">
        <v>3163</v>
      </c>
      <c r="B177" s="2" t="s">
        <v>2664</v>
      </c>
      <c r="C177" s="4">
        <v>40188</v>
      </c>
      <c r="D177" s="2" t="s">
        <v>262</v>
      </c>
      <c r="E177" s="2" t="s">
        <v>43</v>
      </c>
      <c r="F177" s="2" t="s">
        <v>61</v>
      </c>
      <c r="G177" s="2" t="s">
        <v>33</v>
      </c>
      <c r="H177" s="3">
        <v>3</v>
      </c>
      <c r="I177" s="2" t="s">
        <v>31</v>
      </c>
      <c r="J177" s="2" t="s">
        <v>31</v>
      </c>
      <c r="K177" s="4">
        <v>48</v>
      </c>
      <c r="L177" s="4">
        <v>48</v>
      </c>
      <c r="M177" s="2" t="s">
        <v>34</v>
      </c>
      <c r="N177" s="2" t="s">
        <v>34</v>
      </c>
      <c r="O177" s="2" t="s">
        <v>3850</v>
      </c>
      <c r="P177" s="4">
        <v>51</v>
      </c>
      <c r="Q177" s="2" t="s">
        <v>34</v>
      </c>
      <c r="R177" s="2" t="s">
        <v>855</v>
      </c>
      <c r="S177" s="2" t="s">
        <v>856</v>
      </c>
      <c r="T177" s="2" t="s">
        <v>62</v>
      </c>
      <c r="U177" s="2" t="s">
        <v>31</v>
      </c>
      <c r="V177" s="2" t="s">
        <v>3577</v>
      </c>
      <c r="W177" s="2" t="s">
        <v>256</v>
      </c>
      <c r="X177" s="3">
        <v>1</v>
      </c>
      <c r="Y177" s="2" t="s">
        <v>48</v>
      </c>
      <c r="Z177" s="2" t="s">
        <v>31</v>
      </c>
      <c r="AA177" s="4">
        <v>4</v>
      </c>
      <c r="AB177" s="2" t="s">
        <v>3989</v>
      </c>
      <c r="AC177" s="3">
        <v>2</v>
      </c>
      <c r="AD177" s="2" t="s">
        <v>31</v>
      </c>
    </row>
    <row r="178" spans="1:30">
      <c r="A178" s="2" t="s">
        <v>3239</v>
      </c>
      <c r="B178" s="2" t="s">
        <v>2666</v>
      </c>
      <c r="C178" s="4">
        <v>41602</v>
      </c>
      <c r="D178" s="2" t="s">
        <v>299</v>
      </c>
      <c r="E178" s="2" t="s">
        <v>31</v>
      </c>
      <c r="F178" s="2" t="s">
        <v>32</v>
      </c>
      <c r="G178" s="2" t="s">
        <v>33</v>
      </c>
      <c r="H178" s="3">
        <v>2</v>
      </c>
      <c r="I178" s="2" t="s">
        <v>31</v>
      </c>
      <c r="J178" s="2" t="s">
        <v>31</v>
      </c>
      <c r="K178" s="4">
        <v>32</v>
      </c>
      <c r="L178" s="4">
        <v>24</v>
      </c>
      <c r="M178" s="4">
        <v>8</v>
      </c>
      <c r="N178" s="2" t="s">
        <v>34</v>
      </c>
      <c r="O178" s="2" t="s">
        <v>3315</v>
      </c>
      <c r="P178" s="4">
        <v>43</v>
      </c>
      <c r="Q178" s="2" t="s">
        <v>34</v>
      </c>
      <c r="R178" s="2" t="s">
        <v>855</v>
      </c>
      <c r="S178" s="2" t="s">
        <v>856</v>
      </c>
      <c r="T178" s="2" t="s">
        <v>37</v>
      </c>
      <c r="U178" s="2" t="s">
        <v>31</v>
      </c>
      <c r="V178" s="2" t="s">
        <v>3316</v>
      </c>
      <c r="W178" s="2" t="s">
        <v>256</v>
      </c>
      <c r="X178" s="3">
        <v>1</v>
      </c>
      <c r="Y178" s="2" t="s">
        <v>48</v>
      </c>
      <c r="Z178" s="2" t="s">
        <v>31</v>
      </c>
      <c r="AA178" s="4">
        <v>4</v>
      </c>
      <c r="AB178" s="2" t="s">
        <v>3989</v>
      </c>
      <c r="AC178" s="3">
        <v>2</v>
      </c>
      <c r="AD178" s="2" t="s">
        <v>31</v>
      </c>
    </row>
    <row r="179" spans="1:30">
      <c r="A179" s="2" t="s">
        <v>3209</v>
      </c>
      <c r="B179" s="2" t="s">
        <v>2668</v>
      </c>
      <c r="C179" s="4">
        <v>40045</v>
      </c>
      <c r="D179" s="2" t="s">
        <v>302</v>
      </c>
      <c r="E179" s="2" t="s">
        <v>43</v>
      </c>
      <c r="F179" s="2" t="s">
        <v>32</v>
      </c>
      <c r="G179" s="2" t="s">
        <v>33</v>
      </c>
      <c r="H179" s="3">
        <v>2</v>
      </c>
      <c r="I179" s="2" t="s">
        <v>31</v>
      </c>
      <c r="J179" s="2" t="s">
        <v>31</v>
      </c>
      <c r="K179" s="4">
        <v>32</v>
      </c>
      <c r="L179" s="4">
        <v>24</v>
      </c>
      <c r="M179" s="4">
        <v>8</v>
      </c>
      <c r="N179" s="2" t="s">
        <v>34</v>
      </c>
      <c r="O179" s="2" t="s">
        <v>3618</v>
      </c>
      <c r="P179" s="4">
        <v>43</v>
      </c>
      <c r="Q179" s="2" t="s">
        <v>34</v>
      </c>
      <c r="R179" s="2" t="s">
        <v>855</v>
      </c>
      <c r="S179" s="2" t="s">
        <v>856</v>
      </c>
      <c r="T179" s="2" t="s">
        <v>62</v>
      </c>
      <c r="U179" s="2" t="s">
        <v>31</v>
      </c>
      <c r="V179" s="2" t="s">
        <v>3316</v>
      </c>
      <c r="W179" s="2" t="s">
        <v>256</v>
      </c>
      <c r="X179" s="3">
        <v>1</v>
      </c>
      <c r="Y179" s="2" t="s">
        <v>48</v>
      </c>
      <c r="Z179" s="2" t="s">
        <v>31</v>
      </c>
      <c r="AA179" s="4">
        <v>4</v>
      </c>
      <c r="AB179" s="2" t="s">
        <v>3989</v>
      </c>
      <c r="AC179" s="3">
        <v>2</v>
      </c>
      <c r="AD179" s="2" t="s">
        <v>31</v>
      </c>
    </row>
    <row r="180" spans="1:30">
      <c r="A180" s="2" t="s">
        <v>3160</v>
      </c>
      <c r="B180" s="2" t="s">
        <v>2670</v>
      </c>
      <c r="C180" s="4">
        <v>41742</v>
      </c>
      <c r="D180" s="2" t="s">
        <v>301</v>
      </c>
      <c r="E180" s="2" t="s">
        <v>56</v>
      </c>
      <c r="F180" s="2" t="s">
        <v>32</v>
      </c>
      <c r="G180" s="2" t="s">
        <v>33</v>
      </c>
      <c r="H180" s="3">
        <v>2</v>
      </c>
      <c r="I180" s="2" t="s">
        <v>31</v>
      </c>
      <c r="J180" s="2" t="s">
        <v>31</v>
      </c>
      <c r="K180" s="4">
        <v>32</v>
      </c>
      <c r="L180" s="4">
        <v>32</v>
      </c>
      <c r="M180" s="2" t="s">
        <v>34</v>
      </c>
      <c r="N180" s="2" t="s">
        <v>34</v>
      </c>
      <c r="O180" s="2" t="s">
        <v>3700</v>
      </c>
      <c r="P180" s="4">
        <v>43</v>
      </c>
      <c r="Q180" s="2" t="s">
        <v>34</v>
      </c>
      <c r="R180" s="2" t="s">
        <v>855</v>
      </c>
      <c r="S180" s="2" t="s">
        <v>856</v>
      </c>
      <c r="T180" s="2" t="s">
        <v>62</v>
      </c>
      <c r="U180" s="2" t="s">
        <v>31</v>
      </c>
      <c r="V180" s="2" t="s">
        <v>3316</v>
      </c>
      <c r="W180" s="2" t="s">
        <v>256</v>
      </c>
      <c r="X180" s="3">
        <v>1</v>
      </c>
      <c r="Y180" s="2" t="s">
        <v>48</v>
      </c>
      <c r="Z180" s="2" t="s">
        <v>31</v>
      </c>
      <c r="AA180" s="4">
        <v>4</v>
      </c>
      <c r="AB180" s="2" t="s">
        <v>3989</v>
      </c>
      <c r="AC180" s="3">
        <v>2</v>
      </c>
      <c r="AD180" s="2" t="s">
        <v>31</v>
      </c>
    </row>
    <row r="181" spans="1:30">
      <c r="A181" s="2" t="s">
        <v>3161</v>
      </c>
      <c r="B181" s="2" t="s">
        <v>2672</v>
      </c>
      <c r="C181" s="4">
        <v>41838</v>
      </c>
      <c r="D181" s="2" t="s">
        <v>2673</v>
      </c>
      <c r="E181" s="2" t="s">
        <v>56</v>
      </c>
      <c r="F181" s="2" t="s">
        <v>32</v>
      </c>
      <c r="G181" s="2" t="s">
        <v>33</v>
      </c>
      <c r="H181" s="3">
        <v>2</v>
      </c>
      <c r="I181" s="2" t="s">
        <v>31</v>
      </c>
      <c r="J181" s="2" t="s">
        <v>31</v>
      </c>
      <c r="K181" s="4">
        <v>32</v>
      </c>
      <c r="L181" s="4">
        <v>24</v>
      </c>
      <c r="M181" s="4">
        <v>8</v>
      </c>
      <c r="N181" s="2" t="s">
        <v>34</v>
      </c>
      <c r="O181" s="2" t="s">
        <v>3808</v>
      </c>
      <c r="P181" s="4">
        <v>43</v>
      </c>
      <c r="Q181" s="2" t="s">
        <v>34</v>
      </c>
      <c r="R181" s="2" t="s">
        <v>855</v>
      </c>
      <c r="S181" s="2" t="s">
        <v>856</v>
      </c>
      <c r="T181" s="2" t="s">
        <v>62</v>
      </c>
      <c r="U181" s="2" t="s">
        <v>31</v>
      </c>
      <c r="V181" s="2" t="s">
        <v>3316</v>
      </c>
      <c r="W181" s="2" t="s">
        <v>256</v>
      </c>
      <c r="X181" s="3">
        <v>1</v>
      </c>
      <c r="Y181" s="2" t="s">
        <v>48</v>
      </c>
      <c r="Z181" s="2" t="s">
        <v>31</v>
      </c>
      <c r="AA181" s="4">
        <v>4</v>
      </c>
      <c r="AB181" s="2" t="s">
        <v>3989</v>
      </c>
      <c r="AC181" s="3">
        <v>2</v>
      </c>
      <c r="AD181" s="2" t="s">
        <v>31</v>
      </c>
    </row>
    <row r="182" spans="1:30">
      <c r="A182" s="2" t="s">
        <v>3152</v>
      </c>
      <c r="B182" s="2" t="s">
        <v>2675</v>
      </c>
      <c r="C182" s="4">
        <v>41659</v>
      </c>
      <c r="D182" s="2" t="s">
        <v>3349</v>
      </c>
      <c r="E182" s="2" t="s">
        <v>56</v>
      </c>
      <c r="F182" s="2" t="s">
        <v>32</v>
      </c>
      <c r="G182" s="2" t="s">
        <v>33</v>
      </c>
      <c r="H182" s="3">
        <v>2</v>
      </c>
      <c r="I182" s="2" t="s">
        <v>31</v>
      </c>
      <c r="J182" s="2" t="s">
        <v>31</v>
      </c>
      <c r="K182" s="4">
        <v>32</v>
      </c>
      <c r="L182" s="4">
        <v>32</v>
      </c>
      <c r="M182" s="2" t="s">
        <v>34</v>
      </c>
      <c r="N182" s="2" t="s">
        <v>34</v>
      </c>
      <c r="O182" s="2" t="s">
        <v>3350</v>
      </c>
      <c r="P182" s="4">
        <v>43</v>
      </c>
      <c r="Q182" s="2" t="s">
        <v>34</v>
      </c>
      <c r="R182" s="2" t="s">
        <v>855</v>
      </c>
      <c r="S182" s="2" t="s">
        <v>856</v>
      </c>
      <c r="T182" s="2" t="s">
        <v>37</v>
      </c>
      <c r="U182" s="2" t="s">
        <v>31</v>
      </c>
      <c r="V182" s="2" t="s">
        <v>3316</v>
      </c>
      <c r="W182" s="2" t="s">
        <v>256</v>
      </c>
      <c r="X182" s="3">
        <v>1</v>
      </c>
      <c r="Y182" s="2" t="s">
        <v>48</v>
      </c>
      <c r="Z182" s="2" t="s">
        <v>31</v>
      </c>
      <c r="AA182" s="4">
        <v>4</v>
      </c>
      <c r="AB182" s="2" t="s">
        <v>3989</v>
      </c>
      <c r="AC182" s="3">
        <v>2</v>
      </c>
      <c r="AD182" s="2" t="s">
        <v>31</v>
      </c>
    </row>
    <row r="183" spans="1:30">
      <c r="A183" s="2" t="s">
        <v>3119</v>
      </c>
      <c r="B183" s="2" t="s">
        <v>2679</v>
      </c>
      <c r="C183" s="4">
        <v>41042</v>
      </c>
      <c r="D183" s="2" t="s">
        <v>300</v>
      </c>
      <c r="E183" s="2" t="s">
        <v>43</v>
      </c>
      <c r="F183" s="2" t="s">
        <v>32</v>
      </c>
      <c r="G183" s="2" t="s">
        <v>33</v>
      </c>
      <c r="H183" s="3">
        <v>2</v>
      </c>
      <c r="I183" s="2" t="s">
        <v>31</v>
      </c>
      <c r="J183" s="2" t="s">
        <v>31</v>
      </c>
      <c r="K183" s="4">
        <v>32</v>
      </c>
      <c r="L183" s="4">
        <v>32</v>
      </c>
      <c r="M183" s="2" t="s">
        <v>34</v>
      </c>
      <c r="N183" s="2" t="s">
        <v>34</v>
      </c>
      <c r="O183" s="2" t="s">
        <v>3901</v>
      </c>
      <c r="P183" s="4">
        <v>8</v>
      </c>
      <c r="Q183" s="2" t="s">
        <v>34</v>
      </c>
      <c r="R183" s="2" t="s">
        <v>855</v>
      </c>
      <c r="S183" s="2" t="s">
        <v>856</v>
      </c>
      <c r="T183" s="2" t="s">
        <v>37</v>
      </c>
      <c r="U183" s="2" t="s">
        <v>31</v>
      </c>
      <c r="V183" s="2" t="s">
        <v>3388</v>
      </c>
      <c r="W183" s="2" t="s">
        <v>256</v>
      </c>
      <c r="X183" s="3">
        <v>1</v>
      </c>
      <c r="Y183" s="2" t="s">
        <v>48</v>
      </c>
      <c r="Z183" s="2" t="s">
        <v>31</v>
      </c>
      <c r="AA183" s="4">
        <v>4</v>
      </c>
      <c r="AB183" s="2" t="s">
        <v>3989</v>
      </c>
      <c r="AC183" s="3">
        <v>2</v>
      </c>
      <c r="AD183" s="2" t="s">
        <v>31</v>
      </c>
    </row>
    <row r="184" spans="1:30">
      <c r="A184" s="2" t="s">
        <v>3232</v>
      </c>
      <c r="B184" s="2" t="s">
        <v>2681</v>
      </c>
      <c r="C184" s="4">
        <v>40852</v>
      </c>
      <c r="D184" s="2" t="s">
        <v>297</v>
      </c>
      <c r="E184" s="2" t="s">
        <v>43</v>
      </c>
      <c r="F184" s="2" t="s">
        <v>61</v>
      </c>
      <c r="G184" s="2" t="s">
        <v>33</v>
      </c>
      <c r="H184" s="3">
        <v>3</v>
      </c>
      <c r="I184" s="2" t="s">
        <v>31</v>
      </c>
      <c r="J184" s="2" t="s">
        <v>31</v>
      </c>
      <c r="K184" s="4">
        <v>48</v>
      </c>
      <c r="L184" s="4">
        <v>42</v>
      </c>
      <c r="M184" s="4">
        <v>6</v>
      </c>
      <c r="N184" s="2" t="s">
        <v>34</v>
      </c>
      <c r="O184" s="2" t="s">
        <v>3387</v>
      </c>
      <c r="P184" s="4">
        <v>8</v>
      </c>
      <c r="Q184" s="2" t="s">
        <v>34</v>
      </c>
      <c r="R184" s="2" t="s">
        <v>855</v>
      </c>
      <c r="S184" s="2" t="s">
        <v>856</v>
      </c>
      <c r="T184" s="2" t="s">
        <v>37</v>
      </c>
      <c r="U184" s="2" t="s">
        <v>31</v>
      </c>
      <c r="V184" s="2" t="s">
        <v>3388</v>
      </c>
      <c r="W184" s="2" t="s">
        <v>256</v>
      </c>
      <c r="X184" s="3">
        <v>1</v>
      </c>
      <c r="Y184" s="2" t="s">
        <v>48</v>
      </c>
      <c r="Z184" s="2" t="s">
        <v>31</v>
      </c>
      <c r="AA184" s="4">
        <v>4</v>
      </c>
      <c r="AB184" s="2" t="s">
        <v>3989</v>
      </c>
      <c r="AC184" s="3">
        <v>2</v>
      </c>
      <c r="AD184" s="2" t="s">
        <v>31</v>
      </c>
    </row>
    <row r="185" spans="1:30">
      <c r="A185" s="2" t="s">
        <v>1295</v>
      </c>
      <c r="B185" s="2" t="s">
        <v>1296</v>
      </c>
      <c r="C185" s="4">
        <v>40852</v>
      </c>
      <c r="D185" s="2" t="s">
        <v>297</v>
      </c>
      <c r="E185" s="2" t="s">
        <v>43</v>
      </c>
      <c r="F185" s="2" t="s">
        <v>32</v>
      </c>
      <c r="G185" s="2" t="s">
        <v>33</v>
      </c>
      <c r="H185" s="3">
        <v>2</v>
      </c>
      <c r="I185" s="2" t="s">
        <v>31</v>
      </c>
      <c r="J185" s="2" t="s">
        <v>31</v>
      </c>
      <c r="K185" s="4">
        <v>32</v>
      </c>
      <c r="L185" s="4">
        <v>26</v>
      </c>
      <c r="M185" s="4">
        <v>6</v>
      </c>
      <c r="N185" s="2" t="s">
        <v>34</v>
      </c>
      <c r="O185" s="2" t="s">
        <v>3849</v>
      </c>
      <c r="P185" s="4">
        <v>51</v>
      </c>
      <c r="Q185" s="2" t="s">
        <v>34</v>
      </c>
      <c r="R185" s="2" t="s">
        <v>855</v>
      </c>
      <c r="S185" s="2" t="s">
        <v>856</v>
      </c>
      <c r="T185" s="2" t="s">
        <v>37</v>
      </c>
      <c r="U185" s="2" t="s">
        <v>31</v>
      </c>
      <c r="V185" s="2" t="s">
        <v>3577</v>
      </c>
      <c r="W185" s="2" t="s">
        <v>256</v>
      </c>
      <c r="X185" s="3">
        <v>1</v>
      </c>
      <c r="Y185" s="2" t="s">
        <v>48</v>
      </c>
      <c r="Z185" s="2" t="s">
        <v>31</v>
      </c>
      <c r="AA185" s="4">
        <v>4</v>
      </c>
      <c r="AB185" s="2" t="s">
        <v>3989</v>
      </c>
      <c r="AC185" s="3">
        <v>2</v>
      </c>
      <c r="AD185" s="2" t="s">
        <v>31</v>
      </c>
    </row>
    <row r="186" spans="1:30">
      <c r="A186" s="2" t="s">
        <v>3441</v>
      </c>
      <c r="B186" s="2" t="s">
        <v>3442</v>
      </c>
      <c r="C186" s="4">
        <v>42029</v>
      </c>
      <c r="D186" s="2" t="s">
        <v>3443</v>
      </c>
      <c r="E186" s="2" t="s">
        <v>31</v>
      </c>
      <c r="F186" s="2" t="s">
        <v>32</v>
      </c>
      <c r="G186" s="2" t="s">
        <v>33</v>
      </c>
      <c r="H186" s="3">
        <v>2</v>
      </c>
      <c r="I186" s="2" t="s">
        <v>31</v>
      </c>
      <c r="J186" s="2" t="s">
        <v>31</v>
      </c>
      <c r="K186" s="4">
        <v>32</v>
      </c>
      <c r="L186" s="4">
        <v>32</v>
      </c>
      <c r="M186" s="2" t="s">
        <v>34</v>
      </c>
      <c r="N186" s="2" t="s">
        <v>34</v>
      </c>
      <c r="O186" s="2" t="s">
        <v>3809</v>
      </c>
      <c r="P186" s="4">
        <v>104</v>
      </c>
      <c r="Q186" s="2" t="s">
        <v>34</v>
      </c>
      <c r="R186" s="2" t="s">
        <v>66</v>
      </c>
      <c r="S186" s="2" t="s">
        <v>67</v>
      </c>
      <c r="T186" s="2" t="s">
        <v>62</v>
      </c>
      <c r="U186" s="2" t="s">
        <v>31</v>
      </c>
      <c r="V186" s="2" t="s">
        <v>3464</v>
      </c>
      <c r="W186" s="2" t="s">
        <v>596</v>
      </c>
      <c r="X186" s="3">
        <v>1</v>
      </c>
      <c r="Y186" s="2" t="s">
        <v>48</v>
      </c>
      <c r="Z186" s="2" t="s">
        <v>31</v>
      </c>
      <c r="AA186" s="4">
        <v>4</v>
      </c>
      <c r="AB186" s="2" t="s">
        <v>3989</v>
      </c>
      <c r="AC186" s="3">
        <v>2</v>
      </c>
      <c r="AD186" s="2" t="s">
        <v>31</v>
      </c>
    </row>
    <row r="187" spans="1:30">
      <c r="A187" s="2" t="s">
        <v>3441</v>
      </c>
      <c r="B187" s="2" t="s">
        <v>3442</v>
      </c>
      <c r="C187" s="4">
        <v>42029</v>
      </c>
      <c r="D187" s="2" t="s">
        <v>3443</v>
      </c>
      <c r="E187" s="2" t="s">
        <v>31</v>
      </c>
      <c r="F187" s="2" t="s">
        <v>32</v>
      </c>
      <c r="G187" s="2" t="s">
        <v>33</v>
      </c>
      <c r="H187" s="3">
        <v>2</v>
      </c>
      <c r="I187" s="2" t="s">
        <v>31</v>
      </c>
      <c r="J187" s="2" t="s">
        <v>31</v>
      </c>
      <c r="K187" s="4">
        <v>32</v>
      </c>
      <c r="L187" s="4">
        <v>32</v>
      </c>
      <c r="M187" s="2" t="s">
        <v>34</v>
      </c>
      <c r="N187" s="2" t="s">
        <v>34</v>
      </c>
      <c r="O187" s="2" t="s">
        <v>3612</v>
      </c>
      <c r="P187" s="4">
        <v>128</v>
      </c>
      <c r="Q187" s="2" t="s">
        <v>34</v>
      </c>
      <c r="R187" s="2" t="s">
        <v>66</v>
      </c>
      <c r="S187" s="2" t="s">
        <v>67</v>
      </c>
      <c r="T187" s="2" t="s">
        <v>62</v>
      </c>
      <c r="U187" s="2" t="s">
        <v>31</v>
      </c>
      <c r="V187" s="2" t="s">
        <v>3613</v>
      </c>
      <c r="W187" s="2" t="s">
        <v>596</v>
      </c>
      <c r="X187" s="3">
        <v>1</v>
      </c>
      <c r="Y187" s="2" t="s">
        <v>48</v>
      </c>
      <c r="Z187" s="2" t="s">
        <v>31</v>
      </c>
      <c r="AA187" s="4">
        <v>4</v>
      </c>
      <c r="AB187" s="2" t="s">
        <v>3989</v>
      </c>
      <c r="AC187" s="3">
        <v>2</v>
      </c>
      <c r="AD187" s="2" t="s">
        <v>31</v>
      </c>
    </row>
    <row r="188" spans="1:30">
      <c r="A188" s="2" t="s">
        <v>3441</v>
      </c>
      <c r="B188" s="2" t="s">
        <v>3442</v>
      </c>
      <c r="C188" s="4">
        <v>42029</v>
      </c>
      <c r="D188" s="2" t="s">
        <v>3443</v>
      </c>
      <c r="E188" s="2" t="s">
        <v>31</v>
      </c>
      <c r="F188" s="2" t="s">
        <v>32</v>
      </c>
      <c r="G188" s="2" t="s">
        <v>33</v>
      </c>
      <c r="H188" s="3">
        <v>2</v>
      </c>
      <c r="I188" s="2" t="s">
        <v>31</v>
      </c>
      <c r="J188" s="2" t="s">
        <v>31</v>
      </c>
      <c r="K188" s="4">
        <v>32</v>
      </c>
      <c r="L188" s="4">
        <v>32</v>
      </c>
      <c r="M188" s="2" t="s">
        <v>34</v>
      </c>
      <c r="N188" s="2" t="s">
        <v>34</v>
      </c>
      <c r="O188" s="2" t="s">
        <v>3444</v>
      </c>
      <c r="P188" s="4">
        <v>74</v>
      </c>
      <c r="Q188" s="2" t="s">
        <v>34</v>
      </c>
      <c r="R188" s="2" t="s">
        <v>66</v>
      </c>
      <c r="S188" s="2" t="s">
        <v>67</v>
      </c>
      <c r="T188" s="2" t="s">
        <v>62</v>
      </c>
      <c r="U188" s="2" t="s">
        <v>31</v>
      </c>
      <c r="V188" s="2" t="s">
        <v>3445</v>
      </c>
      <c r="W188" s="2" t="s">
        <v>596</v>
      </c>
      <c r="X188" s="3">
        <v>1</v>
      </c>
      <c r="Y188" s="2" t="s">
        <v>48</v>
      </c>
      <c r="Z188" s="2" t="s">
        <v>31</v>
      </c>
      <c r="AA188" s="4">
        <v>4</v>
      </c>
      <c r="AB188" s="2" t="s">
        <v>3989</v>
      </c>
      <c r="AC188" s="3">
        <v>2</v>
      </c>
      <c r="AD188" s="2" t="s">
        <v>31</v>
      </c>
    </row>
    <row r="189" spans="1:30">
      <c r="A189" s="2" t="s">
        <v>3048</v>
      </c>
      <c r="B189" s="2" t="s">
        <v>3049</v>
      </c>
      <c r="C189" s="4">
        <v>40712</v>
      </c>
      <c r="D189" s="2" t="s">
        <v>3299</v>
      </c>
      <c r="E189" s="2" t="s">
        <v>56</v>
      </c>
      <c r="F189" s="2" t="s">
        <v>32</v>
      </c>
      <c r="G189" s="2" t="s">
        <v>33</v>
      </c>
      <c r="H189" s="3">
        <v>2</v>
      </c>
      <c r="I189" s="2" t="s">
        <v>31</v>
      </c>
      <c r="J189" s="2" t="s">
        <v>31</v>
      </c>
      <c r="K189" s="4">
        <v>32</v>
      </c>
      <c r="L189" s="4">
        <v>32</v>
      </c>
      <c r="M189" s="2" t="s">
        <v>34</v>
      </c>
      <c r="N189" s="2" t="s">
        <v>34</v>
      </c>
      <c r="O189" s="2" t="s">
        <v>3300</v>
      </c>
      <c r="P189" s="4">
        <v>99</v>
      </c>
      <c r="Q189" s="2" t="s">
        <v>34</v>
      </c>
      <c r="R189" s="2" t="s">
        <v>127</v>
      </c>
      <c r="S189" s="2" t="s">
        <v>67</v>
      </c>
      <c r="T189" s="2" t="s">
        <v>62</v>
      </c>
      <c r="U189" s="2" t="s">
        <v>31</v>
      </c>
      <c r="V189" s="2" t="s">
        <v>907</v>
      </c>
      <c r="W189" s="2" t="s">
        <v>596</v>
      </c>
      <c r="X189" s="3">
        <v>1</v>
      </c>
      <c r="Y189" s="2" t="s">
        <v>48</v>
      </c>
      <c r="Z189" s="2" t="s">
        <v>31</v>
      </c>
      <c r="AA189" s="4">
        <v>4</v>
      </c>
      <c r="AB189" s="2" t="s">
        <v>3989</v>
      </c>
      <c r="AC189" s="3">
        <v>2</v>
      </c>
      <c r="AD189" s="2" t="s">
        <v>31</v>
      </c>
    </row>
    <row r="190" spans="1:30">
      <c r="A190" s="2" t="s">
        <v>3048</v>
      </c>
      <c r="B190" s="2" t="s">
        <v>3049</v>
      </c>
      <c r="C190" s="4">
        <v>41999</v>
      </c>
      <c r="D190" s="2" t="s">
        <v>3627</v>
      </c>
      <c r="E190" s="2" t="s">
        <v>31</v>
      </c>
      <c r="F190" s="2" t="s">
        <v>32</v>
      </c>
      <c r="G190" s="2" t="s">
        <v>33</v>
      </c>
      <c r="H190" s="3">
        <v>2</v>
      </c>
      <c r="I190" s="2" t="s">
        <v>31</v>
      </c>
      <c r="J190" s="2" t="s">
        <v>31</v>
      </c>
      <c r="K190" s="4">
        <v>32</v>
      </c>
      <c r="L190" s="4">
        <v>32</v>
      </c>
      <c r="M190" s="2" t="s">
        <v>34</v>
      </c>
      <c r="N190" s="2" t="s">
        <v>34</v>
      </c>
      <c r="O190" s="2" t="s">
        <v>3628</v>
      </c>
      <c r="P190" s="4">
        <v>45</v>
      </c>
      <c r="Q190" s="2" t="s">
        <v>34</v>
      </c>
      <c r="R190" s="2" t="s">
        <v>66</v>
      </c>
      <c r="S190" s="2" t="s">
        <v>67</v>
      </c>
      <c r="T190" s="2" t="s">
        <v>62</v>
      </c>
      <c r="U190" s="2" t="s">
        <v>31</v>
      </c>
      <c r="V190" s="2" t="s">
        <v>3629</v>
      </c>
      <c r="W190" s="2" t="s">
        <v>596</v>
      </c>
      <c r="X190" s="3">
        <v>1</v>
      </c>
      <c r="Y190" s="2" t="s">
        <v>48</v>
      </c>
      <c r="Z190" s="2" t="s">
        <v>31</v>
      </c>
      <c r="AA190" s="4">
        <v>4</v>
      </c>
      <c r="AB190" s="2" t="s">
        <v>3989</v>
      </c>
      <c r="AC190" s="3">
        <v>2</v>
      </c>
      <c r="AD190" s="2" t="s">
        <v>4020</v>
      </c>
    </row>
    <row r="191" spans="1:30">
      <c r="A191" s="2" t="s">
        <v>3460</v>
      </c>
      <c r="B191" s="2" t="s">
        <v>3461</v>
      </c>
      <c r="C191" s="4">
        <v>41996</v>
      </c>
      <c r="D191" s="2" t="s">
        <v>3462</v>
      </c>
      <c r="E191" s="2" t="s">
        <v>31</v>
      </c>
      <c r="F191" s="2" t="s">
        <v>101</v>
      </c>
      <c r="G191" s="2" t="s">
        <v>3078</v>
      </c>
      <c r="H191" s="3">
        <v>0.5</v>
      </c>
      <c r="I191" s="2" t="s">
        <v>31</v>
      </c>
      <c r="J191" s="2" t="s">
        <v>31</v>
      </c>
      <c r="K191" s="4">
        <v>32</v>
      </c>
      <c r="L191" s="4">
        <v>16</v>
      </c>
      <c r="M191" s="4">
        <v>0</v>
      </c>
      <c r="N191" s="2" t="s">
        <v>34</v>
      </c>
      <c r="O191" s="2" t="s">
        <v>3463</v>
      </c>
      <c r="P191" s="4">
        <v>104</v>
      </c>
      <c r="Q191" s="2" t="s">
        <v>34</v>
      </c>
      <c r="R191" s="2" t="s">
        <v>3050</v>
      </c>
      <c r="S191" s="2" t="s">
        <v>31</v>
      </c>
      <c r="T191" s="2" t="s">
        <v>37</v>
      </c>
      <c r="U191" s="2" t="s">
        <v>31</v>
      </c>
      <c r="V191" s="2" t="s">
        <v>3464</v>
      </c>
      <c r="W191" s="2" t="s">
        <v>596</v>
      </c>
      <c r="X191" s="3">
        <v>1</v>
      </c>
      <c r="Y191" s="2" t="s">
        <v>48</v>
      </c>
      <c r="Z191" s="2" t="s">
        <v>31</v>
      </c>
      <c r="AA191" s="4">
        <v>4</v>
      </c>
      <c r="AB191" s="2" t="s">
        <v>3989</v>
      </c>
      <c r="AC191" s="3">
        <v>2</v>
      </c>
      <c r="AD191" s="2" t="s">
        <v>4007</v>
      </c>
    </row>
    <row r="192" spans="1:30">
      <c r="A192" s="2" t="s">
        <v>3695</v>
      </c>
      <c r="B192" s="2" t="s">
        <v>3696</v>
      </c>
      <c r="C192" s="4">
        <v>41576</v>
      </c>
      <c r="D192" s="2" t="s">
        <v>3697</v>
      </c>
      <c r="E192" s="2" t="s">
        <v>56</v>
      </c>
      <c r="F192" s="2" t="s">
        <v>101</v>
      </c>
      <c r="G192" s="2" t="s">
        <v>3078</v>
      </c>
      <c r="H192" s="3">
        <v>0.5</v>
      </c>
      <c r="I192" s="2" t="s">
        <v>31</v>
      </c>
      <c r="J192" s="2" t="s">
        <v>31</v>
      </c>
      <c r="K192" s="4">
        <v>32</v>
      </c>
      <c r="L192" s="4">
        <v>16</v>
      </c>
      <c r="M192" s="4">
        <v>0</v>
      </c>
      <c r="N192" s="2" t="s">
        <v>34</v>
      </c>
      <c r="O192" s="2" t="s">
        <v>3698</v>
      </c>
      <c r="P192" s="4">
        <v>97</v>
      </c>
      <c r="Q192" s="2" t="s">
        <v>34</v>
      </c>
      <c r="R192" s="2" t="s">
        <v>3050</v>
      </c>
      <c r="S192" s="2" t="s">
        <v>31</v>
      </c>
      <c r="T192" s="2" t="s">
        <v>37</v>
      </c>
      <c r="U192" s="2" t="s">
        <v>31</v>
      </c>
      <c r="V192" s="2" t="s">
        <v>3699</v>
      </c>
      <c r="W192" s="2" t="s">
        <v>596</v>
      </c>
      <c r="X192" s="3">
        <v>1</v>
      </c>
      <c r="Y192" s="2" t="s">
        <v>48</v>
      </c>
      <c r="Z192" s="2" t="s">
        <v>31</v>
      </c>
      <c r="AA192" s="4">
        <v>4</v>
      </c>
      <c r="AB192" s="2" t="s">
        <v>3989</v>
      </c>
      <c r="AC192" s="3">
        <v>2</v>
      </c>
      <c r="AD192" s="2" t="s">
        <v>4028</v>
      </c>
    </row>
    <row r="193" spans="1:30">
      <c r="A193" s="2" t="s">
        <v>3124</v>
      </c>
      <c r="B193" s="2" t="s">
        <v>2701</v>
      </c>
      <c r="C193" s="4">
        <v>41343</v>
      </c>
      <c r="D193" s="2" t="s">
        <v>428</v>
      </c>
      <c r="E193" s="2" t="s">
        <v>43</v>
      </c>
      <c r="F193" s="2" t="s">
        <v>32</v>
      </c>
      <c r="G193" s="2" t="s">
        <v>33</v>
      </c>
      <c r="H193" s="3">
        <v>2</v>
      </c>
      <c r="I193" s="2" t="s">
        <v>31</v>
      </c>
      <c r="J193" s="2" t="s">
        <v>31</v>
      </c>
      <c r="K193" s="4">
        <v>32</v>
      </c>
      <c r="L193" s="4">
        <v>32</v>
      </c>
      <c r="M193" s="2" t="s">
        <v>34</v>
      </c>
      <c r="N193" s="2" t="s">
        <v>34</v>
      </c>
      <c r="O193" s="2" t="s">
        <v>3399</v>
      </c>
      <c r="P193" s="4">
        <v>19</v>
      </c>
      <c r="Q193" s="2" t="s">
        <v>34</v>
      </c>
      <c r="R193" s="2" t="s">
        <v>345</v>
      </c>
      <c r="S193" s="2" t="s">
        <v>346</v>
      </c>
      <c r="T193" s="2" t="s">
        <v>62</v>
      </c>
      <c r="U193" s="2" t="s">
        <v>31</v>
      </c>
      <c r="V193" s="2" t="s">
        <v>3247</v>
      </c>
      <c r="W193" s="2" t="s">
        <v>419</v>
      </c>
      <c r="X193" s="3">
        <v>1</v>
      </c>
      <c r="Y193" s="2" t="s">
        <v>48</v>
      </c>
      <c r="Z193" s="2" t="s">
        <v>31</v>
      </c>
      <c r="AA193" s="4">
        <v>4</v>
      </c>
      <c r="AB193" s="2" t="s">
        <v>3989</v>
      </c>
      <c r="AC193" s="3">
        <v>2</v>
      </c>
      <c r="AD193" s="2" t="s">
        <v>31</v>
      </c>
    </row>
    <row r="194" spans="1:30">
      <c r="A194" s="2" t="s">
        <v>3158</v>
      </c>
      <c r="B194" s="2" t="s">
        <v>2706</v>
      </c>
      <c r="C194" s="4">
        <v>41613</v>
      </c>
      <c r="D194" s="2" t="s">
        <v>427</v>
      </c>
      <c r="E194" s="2" t="s">
        <v>43</v>
      </c>
      <c r="F194" s="2" t="s">
        <v>32</v>
      </c>
      <c r="G194" s="2" t="s">
        <v>33</v>
      </c>
      <c r="H194" s="3">
        <v>2</v>
      </c>
      <c r="I194" s="2" t="s">
        <v>31</v>
      </c>
      <c r="J194" s="2" t="s">
        <v>31</v>
      </c>
      <c r="K194" s="4">
        <v>32</v>
      </c>
      <c r="L194" s="4">
        <v>32</v>
      </c>
      <c r="M194" s="2" t="s">
        <v>34</v>
      </c>
      <c r="N194" s="2" t="s">
        <v>34</v>
      </c>
      <c r="O194" s="2" t="s">
        <v>3246</v>
      </c>
      <c r="P194" s="4">
        <v>19</v>
      </c>
      <c r="Q194" s="2" t="s">
        <v>34</v>
      </c>
      <c r="R194" s="2" t="s">
        <v>345</v>
      </c>
      <c r="S194" s="2" t="s">
        <v>346</v>
      </c>
      <c r="T194" s="2" t="s">
        <v>37</v>
      </c>
      <c r="U194" s="2" t="s">
        <v>31</v>
      </c>
      <c r="V194" s="2" t="s">
        <v>3247</v>
      </c>
      <c r="W194" s="2" t="s">
        <v>419</v>
      </c>
      <c r="X194" s="3">
        <v>1</v>
      </c>
      <c r="Y194" s="2" t="s">
        <v>48</v>
      </c>
      <c r="Z194" s="2" t="s">
        <v>31</v>
      </c>
      <c r="AA194" s="4">
        <v>4</v>
      </c>
      <c r="AB194" s="2" t="s">
        <v>3989</v>
      </c>
      <c r="AC194" s="3">
        <v>2</v>
      </c>
      <c r="AD194" s="2" t="s">
        <v>31</v>
      </c>
    </row>
    <row r="195" spans="1:30">
      <c r="A195" s="2" t="s">
        <v>3125</v>
      </c>
      <c r="B195" s="2" t="s">
        <v>2710</v>
      </c>
      <c r="C195" s="4">
        <v>41613</v>
      </c>
      <c r="D195" s="2" t="s">
        <v>427</v>
      </c>
      <c r="E195" s="2" t="s">
        <v>43</v>
      </c>
      <c r="F195" s="2" t="s">
        <v>32</v>
      </c>
      <c r="G195" s="2" t="s">
        <v>33</v>
      </c>
      <c r="H195" s="3">
        <v>2</v>
      </c>
      <c r="I195" s="2" t="s">
        <v>31</v>
      </c>
      <c r="J195" s="2" t="s">
        <v>31</v>
      </c>
      <c r="K195" s="4">
        <v>32</v>
      </c>
      <c r="L195" s="4">
        <v>32</v>
      </c>
      <c r="M195" s="2" t="s">
        <v>34</v>
      </c>
      <c r="N195" s="2" t="s">
        <v>34</v>
      </c>
      <c r="O195" s="2" t="s">
        <v>3812</v>
      </c>
      <c r="P195" s="4">
        <v>19</v>
      </c>
      <c r="Q195" s="2" t="s">
        <v>34</v>
      </c>
      <c r="R195" s="2" t="s">
        <v>345</v>
      </c>
      <c r="S195" s="2" t="s">
        <v>346</v>
      </c>
      <c r="T195" s="2" t="s">
        <v>37</v>
      </c>
      <c r="U195" s="2" t="s">
        <v>31</v>
      </c>
      <c r="V195" s="2" t="s">
        <v>3247</v>
      </c>
      <c r="W195" s="2" t="s">
        <v>419</v>
      </c>
      <c r="X195" s="3">
        <v>1</v>
      </c>
      <c r="Y195" s="2" t="s">
        <v>48</v>
      </c>
      <c r="Z195" s="2" t="s">
        <v>31</v>
      </c>
      <c r="AA195" s="4">
        <v>4</v>
      </c>
      <c r="AB195" s="2" t="s">
        <v>3989</v>
      </c>
      <c r="AC195" s="3">
        <v>2</v>
      </c>
      <c r="AD195" s="2" t="s">
        <v>31</v>
      </c>
    </row>
    <row r="196" spans="1:30">
      <c r="A196" s="2" t="s">
        <v>3147</v>
      </c>
      <c r="B196" s="2" t="s">
        <v>2714</v>
      </c>
      <c r="C196" s="4">
        <v>41624</v>
      </c>
      <c r="D196" s="2" t="s">
        <v>597</v>
      </c>
      <c r="E196" s="2" t="s">
        <v>56</v>
      </c>
      <c r="F196" s="2" t="s">
        <v>32</v>
      </c>
      <c r="G196" s="2" t="s">
        <v>33</v>
      </c>
      <c r="H196" s="3">
        <v>2</v>
      </c>
      <c r="I196" s="2" t="s">
        <v>31</v>
      </c>
      <c r="J196" s="2" t="s">
        <v>31</v>
      </c>
      <c r="K196" s="4">
        <v>32</v>
      </c>
      <c r="L196" s="4">
        <v>32</v>
      </c>
      <c r="M196" s="2" t="s">
        <v>34</v>
      </c>
      <c r="N196" s="2" t="s">
        <v>34</v>
      </c>
      <c r="O196" s="2" t="s">
        <v>3800</v>
      </c>
      <c r="P196" s="4">
        <v>19</v>
      </c>
      <c r="Q196" s="2" t="s">
        <v>34</v>
      </c>
      <c r="R196" s="2" t="s">
        <v>345</v>
      </c>
      <c r="S196" s="2" t="s">
        <v>346</v>
      </c>
      <c r="T196" s="2" t="s">
        <v>37</v>
      </c>
      <c r="U196" s="2" t="s">
        <v>31</v>
      </c>
      <c r="V196" s="2" t="s">
        <v>3247</v>
      </c>
      <c r="W196" s="2" t="s">
        <v>419</v>
      </c>
      <c r="X196" s="3">
        <v>1</v>
      </c>
      <c r="Y196" s="2" t="s">
        <v>48</v>
      </c>
      <c r="Z196" s="2" t="s">
        <v>31</v>
      </c>
      <c r="AA196" s="4">
        <v>4</v>
      </c>
      <c r="AB196" s="2" t="s">
        <v>3989</v>
      </c>
      <c r="AC196" s="3">
        <v>2</v>
      </c>
      <c r="AD196" s="2" t="s">
        <v>31</v>
      </c>
    </row>
    <row r="197" spans="1:30">
      <c r="A197" s="2" t="s">
        <v>3652</v>
      </c>
      <c r="B197" s="2" t="s">
        <v>3653</v>
      </c>
      <c r="C197" s="4">
        <v>41624</v>
      </c>
      <c r="D197" s="2" t="s">
        <v>597</v>
      </c>
      <c r="E197" s="2" t="s">
        <v>56</v>
      </c>
      <c r="F197" s="2" t="s">
        <v>32</v>
      </c>
      <c r="G197" s="2" t="s">
        <v>33</v>
      </c>
      <c r="H197" s="3">
        <v>2</v>
      </c>
      <c r="I197" s="2" t="s">
        <v>31</v>
      </c>
      <c r="J197" s="2" t="s">
        <v>31</v>
      </c>
      <c r="K197" s="4">
        <v>32</v>
      </c>
      <c r="L197" s="4">
        <v>32</v>
      </c>
      <c r="M197" s="2" t="s">
        <v>34</v>
      </c>
      <c r="N197" s="2" t="s">
        <v>34</v>
      </c>
      <c r="O197" s="2" t="s">
        <v>3654</v>
      </c>
      <c r="P197" s="4">
        <v>19</v>
      </c>
      <c r="Q197" s="2" t="s">
        <v>34</v>
      </c>
      <c r="R197" s="2" t="s">
        <v>345</v>
      </c>
      <c r="S197" s="2" t="s">
        <v>346</v>
      </c>
      <c r="T197" s="2" t="s">
        <v>37</v>
      </c>
      <c r="U197" s="2" t="s">
        <v>31</v>
      </c>
      <c r="V197" s="2" t="s">
        <v>3247</v>
      </c>
      <c r="W197" s="2" t="s">
        <v>419</v>
      </c>
      <c r="X197" s="3">
        <v>1</v>
      </c>
      <c r="Y197" s="2" t="s">
        <v>48</v>
      </c>
      <c r="Z197" s="2" t="s">
        <v>31</v>
      </c>
      <c r="AA197" s="4">
        <v>4</v>
      </c>
      <c r="AB197" s="2" t="s">
        <v>3989</v>
      </c>
      <c r="AC197" s="3">
        <v>2</v>
      </c>
      <c r="AD197" s="2" t="s">
        <v>31</v>
      </c>
    </row>
    <row r="198" spans="1:30">
      <c r="A198" s="2" t="s">
        <v>3455</v>
      </c>
      <c r="B198" s="2" t="s">
        <v>3456</v>
      </c>
      <c r="C198" s="4">
        <v>41343</v>
      </c>
      <c r="D198" s="2" t="s">
        <v>428</v>
      </c>
      <c r="E198" s="2" t="s">
        <v>43</v>
      </c>
      <c r="F198" s="2" t="s">
        <v>32</v>
      </c>
      <c r="G198" s="2" t="s">
        <v>33</v>
      </c>
      <c r="H198" s="3">
        <v>2</v>
      </c>
      <c r="I198" s="2" t="s">
        <v>31</v>
      </c>
      <c r="J198" s="2" t="s">
        <v>31</v>
      </c>
      <c r="K198" s="4">
        <v>32</v>
      </c>
      <c r="L198" s="4">
        <v>32</v>
      </c>
      <c r="M198" s="2" t="s">
        <v>34</v>
      </c>
      <c r="N198" s="2" t="s">
        <v>34</v>
      </c>
      <c r="O198" s="2" t="s">
        <v>3457</v>
      </c>
      <c r="P198" s="4">
        <v>19</v>
      </c>
      <c r="Q198" s="2" t="s">
        <v>34</v>
      </c>
      <c r="R198" s="2" t="s">
        <v>345</v>
      </c>
      <c r="S198" s="2" t="s">
        <v>346</v>
      </c>
      <c r="T198" s="2" t="s">
        <v>37</v>
      </c>
      <c r="U198" s="2" t="s">
        <v>31</v>
      </c>
      <c r="V198" s="2" t="s">
        <v>3247</v>
      </c>
      <c r="W198" s="2" t="s">
        <v>419</v>
      </c>
      <c r="X198" s="3">
        <v>1</v>
      </c>
      <c r="Y198" s="2" t="s">
        <v>48</v>
      </c>
      <c r="Z198" s="2" t="s">
        <v>31</v>
      </c>
      <c r="AA198" s="4">
        <v>4</v>
      </c>
      <c r="AB198" s="2" t="s">
        <v>3989</v>
      </c>
      <c r="AC198" s="3">
        <v>2</v>
      </c>
      <c r="AD198" s="2" t="s">
        <v>31</v>
      </c>
    </row>
    <row r="199" spans="1:30">
      <c r="A199" s="2" t="s">
        <v>3752</v>
      </c>
      <c r="B199" s="2" t="s">
        <v>3753</v>
      </c>
      <c r="C199" s="4">
        <v>41058</v>
      </c>
      <c r="D199" s="2" t="s">
        <v>747</v>
      </c>
      <c r="E199" s="2" t="s">
        <v>56</v>
      </c>
      <c r="F199" s="2" t="s">
        <v>32</v>
      </c>
      <c r="G199" s="2" t="s">
        <v>33</v>
      </c>
      <c r="H199" s="3">
        <v>2</v>
      </c>
      <c r="I199" s="2" t="s">
        <v>31</v>
      </c>
      <c r="J199" s="2" t="s">
        <v>31</v>
      </c>
      <c r="K199" s="4">
        <v>32</v>
      </c>
      <c r="L199" s="4">
        <v>32</v>
      </c>
      <c r="M199" s="2" t="s">
        <v>34</v>
      </c>
      <c r="N199" s="2" t="s">
        <v>34</v>
      </c>
      <c r="O199" s="2" t="s">
        <v>3754</v>
      </c>
      <c r="P199" s="4">
        <v>1</v>
      </c>
      <c r="Q199" s="2" t="s">
        <v>34</v>
      </c>
      <c r="R199" s="2" t="s">
        <v>1068</v>
      </c>
      <c r="S199" s="2" t="s">
        <v>266</v>
      </c>
      <c r="T199" s="2" t="s">
        <v>62</v>
      </c>
      <c r="U199" s="2" t="s">
        <v>31</v>
      </c>
      <c r="V199" s="2" t="s">
        <v>3755</v>
      </c>
      <c r="W199" s="2" t="s">
        <v>419</v>
      </c>
      <c r="X199" s="3">
        <v>1</v>
      </c>
      <c r="Y199" s="2" t="s">
        <v>48</v>
      </c>
      <c r="Z199" s="2" t="s">
        <v>31</v>
      </c>
      <c r="AA199" s="4">
        <v>4</v>
      </c>
      <c r="AB199" s="2" t="s">
        <v>3989</v>
      </c>
      <c r="AC199" s="3">
        <v>2</v>
      </c>
      <c r="AD199" s="2" t="s">
        <v>31</v>
      </c>
    </row>
    <row r="200" spans="1:30">
      <c r="A200" s="2" t="s">
        <v>3162</v>
      </c>
      <c r="B200" s="2" t="s">
        <v>2716</v>
      </c>
      <c r="C200" s="4">
        <v>40025</v>
      </c>
      <c r="D200" s="2" t="s">
        <v>420</v>
      </c>
      <c r="E200" s="2" t="s">
        <v>56</v>
      </c>
      <c r="F200" s="2" t="s">
        <v>32</v>
      </c>
      <c r="G200" s="2" t="s">
        <v>33</v>
      </c>
      <c r="H200" s="3">
        <v>2</v>
      </c>
      <c r="I200" s="2" t="s">
        <v>31</v>
      </c>
      <c r="J200" s="2" t="s">
        <v>31</v>
      </c>
      <c r="K200" s="4">
        <v>32</v>
      </c>
      <c r="L200" s="4">
        <v>32</v>
      </c>
      <c r="M200" s="2" t="s">
        <v>34</v>
      </c>
      <c r="N200" s="2" t="s">
        <v>34</v>
      </c>
      <c r="O200" s="2" t="s">
        <v>3332</v>
      </c>
      <c r="P200" s="4">
        <v>20</v>
      </c>
      <c r="Q200" s="2" t="s">
        <v>34</v>
      </c>
      <c r="R200" s="2" t="s">
        <v>345</v>
      </c>
      <c r="S200" s="2" t="s">
        <v>346</v>
      </c>
      <c r="T200" s="2" t="s">
        <v>47</v>
      </c>
      <c r="U200" s="2" t="s">
        <v>31</v>
      </c>
      <c r="V200" s="2" t="s">
        <v>3333</v>
      </c>
      <c r="W200" s="2" t="s">
        <v>419</v>
      </c>
      <c r="X200" s="3">
        <v>1</v>
      </c>
      <c r="Y200" s="2" t="s">
        <v>48</v>
      </c>
      <c r="Z200" s="2" t="s">
        <v>31</v>
      </c>
      <c r="AA200" s="4">
        <v>4</v>
      </c>
      <c r="AB200" s="2" t="s">
        <v>3989</v>
      </c>
      <c r="AC200" s="3">
        <v>2</v>
      </c>
      <c r="AD200" s="2" t="s">
        <v>31</v>
      </c>
    </row>
    <row r="201" spans="1:30">
      <c r="A201" s="2" t="s">
        <v>3162</v>
      </c>
      <c r="B201" s="2" t="s">
        <v>2716</v>
      </c>
      <c r="C201" s="4">
        <v>40025</v>
      </c>
      <c r="D201" s="2" t="s">
        <v>420</v>
      </c>
      <c r="E201" s="2" t="s">
        <v>56</v>
      </c>
      <c r="F201" s="2" t="s">
        <v>32</v>
      </c>
      <c r="G201" s="2" t="s">
        <v>33</v>
      </c>
      <c r="H201" s="3">
        <v>2</v>
      </c>
      <c r="I201" s="2" t="s">
        <v>31</v>
      </c>
      <c r="J201" s="2" t="s">
        <v>31</v>
      </c>
      <c r="K201" s="4">
        <v>32</v>
      </c>
      <c r="L201" s="4">
        <v>32</v>
      </c>
      <c r="M201" s="2" t="s">
        <v>34</v>
      </c>
      <c r="N201" s="2" t="s">
        <v>34</v>
      </c>
      <c r="O201" s="2" t="s">
        <v>3874</v>
      </c>
      <c r="P201" s="4">
        <v>1</v>
      </c>
      <c r="Q201" s="2" t="s">
        <v>34</v>
      </c>
      <c r="R201" s="2" t="s">
        <v>1068</v>
      </c>
      <c r="S201" s="2" t="s">
        <v>266</v>
      </c>
      <c r="T201" s="2" t="s">
        <v>47</v>
      </c>
      <c r="U201" s="2" t="s">
        <v>31</v>
      </c>
      <c r="V201" s="2" t="s">
        <v>3755</v>
      </c>
      <c r="W201" s="2" t="s">
        <v>419</v>
      </c>
      <c r="X201" s="3">
        <v>1</v>
      </c>
      <c r="Y201" s="2" t="s">
        <v>48</v>
      </c>
      <c r="Z201" s="2" t="s">
        <v>31</v>
      </c>
      <c r="AA201" s="4">
        <v>4</v>
      </c>
      <c r="AB201" s="2" t="s">
        <v>3989</v>
      </c>
      <c r="AC201" s="3">
        <v>2</v>
      </c>
      <c r="AD201" s="2" t="s">
        <v>31</v>
      </c>
    </row>
    <row r="202" spans="1:30">
      <c r="A202" s="2" t="s">
        <v>1401</v>
      </c>
      <c r="B202" s="2" t="s">
        <v>1402</v>
      </c>
      <c r="C202" s="2" t="s">
        <v>750</v>
      </c>
      <c r="D202" s="2" t="s">
        <v>751</v>
      </c>
      <c r="E202" s="2" t="s">
        <v>43</v>
      </c>
      <c r="F202" s="2" t="s">
        <v>101</v>
      </c>
      <c r="G202" s="2" t="s">
        <v>33</v>
      </c>
      <c r="H202" s="3">
        <v>1</v>
      </c>
      <c r="I202" s="2" t="s">
        <v>31</v>
      </c>
      <c r="J202" s="2" t="s">
        <v>31</v>
      </c>
      <c r="K202" s="4">
        <v>16</v>
      </c>
      <c r="L202" s="4">
        <v>16</v>
      </c>
      <c r="M202" s="2" t="s">
        <v>34</v>
      </c>
      <c r="N202" s="2" t="s">
        <v>34</v>
      </c>
      <c r="O202" s="2" t="s">
        <v>3323</v>
      </c>
      <c r="P202" s="4">
        <v>56</v>
      </c>
      <c r="Q202" s="2" t="s">
        <v>34</v>
      </c>
      <c r="R202" s="2" t="s">
        <v>345</v>
      </c>
      <c r="S202" s="2" t="s">
        <v>346</v>
      </c>
      <c r="T202" s="2" t="s">
        <v>37</v>
      </c>
      <c r="U202" s="2" t="s">
        <v>31</v>
      </c>
      <c r="V202" s="2" t="s">
        <v>436</v>
      </c>
      <c r="W202" s="2" t="s">
        <v>419</v>
      </c>
      <c r="X202" s="3">
        <v>1</v>
      </c>
      <c r="Y202" s="2" t="s">
        <v>48</v>
      </c>
      <c r="Z202" s="2" t="s">
        <v>31</v>
      </c>
      <c r="AA202" s="4">
        <v>4</v>
      </c>
      <c r="AB202" s="2" t="s">
        <v>3989</v>
      </c>
      <c r="AC202" s="3">
        <v>2</v>
      </c>
      <c r="AD202" s="2" t="s">
        <v>31</v>
      </c>
    </row>
    <row r="203" spans="1:30">
      <c r="A203" s="2" t="s">
        <v>3120</v>
      </c>
      <c r="B203" s="2" t="s">
        <v>748</v>
      </c>
      <c r="C203" s="4">
        <v>41159</v>
      </c>
      <c r="D203" s="2" t="s">
        <v>437</v>
      </c>
      <c r="E203" s="2" t="s">
        <v>43</v>
      </c>
      <c r="F203" s="2" t="s">
        <v>32</v>
      </c>
      <c r="G203" s="2" t="s">
        <v>33</v>
      </c>
      <c r="H203" s="3">
        <v>2</v>
      </c>
      <c r="I203" s="2" t="s">
        <v>31</v>
      </c>
      <c r="J203" s="2" t="s">
        <v>31</v>
      </c>
      <c r="K203" s="4">
        <v>32</v>
      </c>
      <c r="L203" s="4">
        <v>32</v>
      </c>
      <c r="M203" s="2" t="s">
        <v>34</v>
      </c>
      <c r="N203" s="2" t="s">
        <v>34</v>
      </c>
      <c r="O203" s="2" t="s">
        <v>3796</v>
      </c>
      <c r="P203" s="4">
        <v>56</v>
      </c>
      <c r="Q203" s="2" t="s">
        <v>34</v>
      </c>
      <c r="R203" s="2" t="s">
        <v>345</v>
      </c>
      <c r="S203" s="2" t="s">
        <v>346</v>
      </c>
      <c r="T203" s="2" t="s">
        <v>62</v>
      </c>
      <c r="U203" s="2" t="s">
        <v>31</v>
      </c>
      <c r="V203" s="2" t="s">
        <v>436</v>
      </c>
      <c r="W203" s="2" t="s">
        <v>419</v>
      </c>
      <c r="X203" s="3">
        <v>1</v>
      </c>
      <c r="Y203" s="2" t="s">
        <v>48</v>
      </c>
      <c r="Z203" s="2" t="s">
        <v>31</v>
      </c>
      <c r="AA203" s="4">
        <v>4</v>
      </c>
      <c r="AB203" s="2" t="s">
        <v>3989</v>
      </c>
      <c r="AC203" s="3">
        <v>2</v>
      </c>
      <c r="AD203" s="2" t="s">
        <v>31</v>
      </c>
    </row>
    <row r="204" spans="1:30">
      <c r="A204" s="2" t="s">
        <v>3647</v>
      </c>
      <c r="B204" s="2" t="s">
        <v>3193</v>
      </c>
      <c r="C204" s="4">
        <v>41649</v>
      </c>
      <c r="D204" s="2" t="s">
        <v>444</v>
      </c>
      <c r="E204" s="2" t="s">
        <v>56</v>
      </c>
      <c r="F204" s="2" t="s">
        <v>32</v>
      </c>
      <c r="G204" s="2" t="s">
        <v>33</v>
      </c>
      <c r="H204" s="3">
        <v>1</v>
      </c>
      <c r="I204" s="2" t="s">
        <v>31</v>
      </c>
      <c r="J204" s="2" t="s">
        <v>31</v>
      </c>
      <c r="K204" s="4">
        <v>16</v>
      </c>
      <c r="L204" s="4">
        <v>16</v>
      </c>
      <c r="M204" s="2" t="s">
        <v>34</v>
      </c>
      <c r="N204" s="2" t="s">
        <v>34</v>
      </c>
      <c r="O204" s="2" t="s">
        <v>3648</v>
      </c>
      <c r="P204" s="4">
        <v>56</v>
      </c>
      <c r="Q204" s="2" t="s">
        <v>34</v>
      </c>
      <c r="R204" s="2" t="s">
        <v>345</v>
      </c>
      <c r="S204" s="2" t="s">
        <v>346</v>
      </c>
      <c r="T204" s="2" t="s">
        <v>37</v>
      </c>
      <c r="U204" s="2" t="s">
        <v>31</v>
      </c>
      <c r="V204" s="2" t="s">
        <v>436</v>
      </c>
      <c r="W204" s="2" t="s">
        <v>419</v>
      </c>
      <c r="X204" s="3">
        <v>1</v>
      </c>
      <c r="Y204" s="2" t="s">
        <v>48</v>
      </c>
      <c r="Z204" s="2" t="s">
        <v>31</v>
      </c>
      <c r="AA204" s="4">
        <v>4</v>
      </c>
      <c r="AB204" s="2" t="s">
        <v>3989</v>
      </c>
      <c r="AC204" s="3">
        <v>2</v>
      </c>
      <c r="AD204" s="2" t="s">
        <v>31</v>
      </c>
    </row>
    <row r="205" spans="1:30">
      <c r="A205" s="2" t="s">
        <v>1820</v>
      </c>
      <c r="B205" s="2" t="s">
        <v>421</v>
      </c>
      <c r="C205" s="4">
        <v>40372</v>
      </c>
      <c r="D205" s="2" t="s">
        <v>422</v>
      </c>
      <c r="E205" s="2" t="s">
        <v>43</v>
      </c>
      <c r="F205" s="2" t="s">
        <v>32</v>
      </c>
      <c r="G205" s="2" t="s">
        <v>33</v>
      </c>
      <c r="H205" s="3">
        <v>2</v>
      </c>
      <c r="I205" s="2" t="s">
        <v>31</v>
      </c>
      <c r="J205" s="2" t="s">
        <v>31</v>
      </c>
      <c r="K205" s="4">
        <v>32</v>
      </c>
      <c r="L205" s="4">
        <v>32</v>
      </c>
      <c r="M205" s="4">
        <v>0</v>
      </c>
      <c r="N205" s="2" t="s">
        <v>34</v>
      </c>
      <c r="O205" s="2" t="s">
        <v>3345</v>
      </c>
      <c r="P205" s="4">
        <v>25</v>
      </c>
      <c r="Q205" s="2" t="s">
        <v>34</v>
      </c>
      <c r="R205" s="2" t="s">
        <v>859</v>
      </c>
      <c r="S205" s="2" t="s">
        <v>67</v>
      </c>
      <c r="T205" s="2" t="s">
        <v>37</v>
      </c>
      <c r="U205" s="2" t="s">
        <v>31</v>
      </c>
      <c r="V205" s="2" t="s">
        <v>3346</v>
      </c>
      <c r="W205" s="2" t="s">
        <v>419</v>
      </c>
      <c r="X205" s="3">
        <v>1</v>
      </c>
      <c r="Y205" s="2" t="s">
        <v>48</v>
      </c>
      <c r="Z205" s="2" t="s">
        <v>31</v>
      </c>
      <c r="AA205" s="4">
        <v>4</v>
      </c>
      <c r="AB205" s="2" t="s">
        <v>3989</v>
      </c>
      <c r="AC205" s="3">
        <v>2</v>
      </c>
      <c r="AD205" s="2" t="s">
        <v>3999</v>
      </c>
    </row>
    <row r="206" spans="1:30">
      <c r="A206" s="2" t="s">
        <v>3177</v>
      </c>
      <c r="B206" s="2" t="s">
        <v>955</v>
      </c>
      <c r="C206" s="2" t="s">
        <v>742</v>
      </c>
      <c r="D206" s="2" t="s">
        <v>743</v>
      </c>
      <c r="E206" s="2" t="s">
        <v>43</v>
      </c>
      <c r="F206" s="2" t="s">
        <v>32</v>
      </c>
      <c r="G206" s="2" t="s">
        <v>33</v>
      </c>
      <c r="H206" s="3">
        <v>2</v>
      </c>
      <c r="I206" s="2" t="s">
        <v>31</v>
      </c>
      <c r="J206" s="2" t="s">
        <v>31</v>
      </c>
      <c r="K206" s="4">
        <v>32</v>
      </c>
      <c r="L206" s="4">
        <v>32</v>
      </c>
      <c r="M206" s="4">
        <v>0</v>
      </c>
      <c r="N206" s="2" t="s">
        <v>34</v>
      </c>
      <c r="O206" s="2" t="s">
        <v>3832</v>
      </c>
      <c r="P206" s="4">
        <v>115</v>
      </c>
      <c r="Q206" s="2" t="s">
        <v>34</v>
      </c>
      <c r="R206" s="2" t="s">
        <v>162</v>
      </c>
      <c r="S206" s="2" t="s">
        <v>3068</v>
      </c>
      <c r="T206" s="2" t="s">
        <v>37</v>
      </c>
      <c r="U206" s="2" t="s">
        <v>31</v>
      </c>
      <c r="V206" s="2" t="s">
        <v>3398</v>
      </c>
      <c r="W206" s="2" t="s">
        <v>419</v>
      </c>
      <c r="X206" s="3">
        <v>1</v>
      </c>
      <c r="Y206" s="2" t="s">
        <v>48</v>
      </c>
      <c r="Z206" s="2" t="s">
        <v>31</v>
      </c>
      <c r="AA206" s="4">
        <v>4</v>
      </c>
      <c r="AB206" s="2" t="s">
        <v>3989</v>
      </c>
      <c r="AC206" s="3">
        <v>2</v>
      </c>
      <c r="AD206" s="2" t="s">
        <v>4039</v>
      </c>
    </row>
    <row r="207" spans="1:30">
      <c r="A207" s="2" t="s">
        <v>3202</v>
      </c>
      <c r="B207" s="2" t="s">
        <v>2722</v>
      </c>
      <c r="C207" s="4">
        <v>40796</v>
      </c>
      <c r="D207" s="2" t="s">
        <v>434</v>
      </c>
      <c r="E207" s="2" t="s">
        <v>50</v>
      </c>
      <c r="F207" s="2" t="s">
        <v>32</v>
      </c>
      <c r="G207" s="2" t="s">
        <v>33</v>
      </c>
      <c r="H207" s="3">
        <v>2</v>
      </c>
      <c r="I207" s="2" t="s">
        <v>31</v>
      </c>
      <c r="J207" s="2" t="s">
        <v>31</v>
      </c>
      <c r="K207" s="4">
        <v>32</v>
      </c>
      <c r="L207" s="4">
        <v>26</v>
      </c>
      <c r="M207" s="2" t="s">
        <v>34</v>
      </c>
      <c r="N207" s="2" t="s">
        <v>34</v>
      </c>
      <c r="O207" s="2" t="s">
        <v>3655</v>
      </c>
      <c r="P207" s="4">
        <v>20</v>
      </c>
      <c r="Q207" s="2" t="s">
        <v>34</v>
      </c>
      <c r="R207" s="2" t="s">
        <v>855</v>
      </c>
      <c r="S207" s="2" t="s">
        <v>856</v>
      </c>
      <c r="T207" s="2" t="s">
        <v>37</v>
      </c>
      <c r="U207" s="2" t="s">
        <v>31</v>
      </c>
      <c r="V207" s="2" t="s">
        <v>3333</v>
      </c>
      <c r="W207" s="2" t="s">
        <v>419</v>
      </c>
      <c r="X207" s="3">
        <v>1</v>
      </c>
      <c r="Y207" s="2" t="s">
        <v>48</v>
      </c>
      <c r="Z207" s="2" t="s">
        <v>31</v>
      </c>
      <c r="AA207" s="4">
        <v>4</v>
      </c>
      <c r="AB207" s="2" t="s">
        <v>3989</v>
      </c>
      <c r="AC207" s="3">
        <v>2</v>
      </c>
      <c r="AD207" s="2" t="s">
        <v>31</v>
      </c>
    </row>
    <row r="208" spans="1:30">
      <c r="A208" s="2" t="s">
        <v>3080</v>
      </c>
      <c r="B208" s="2" t="s">
        <v>3081</v>
      </c>
      <c r="C208" s="4">
        <v>41363</v>
      </c>
      <c r="D208" s="2" t="s">
        <v>3435</v>
      </c>
      <c r="E208" s="2" t="s">
        <v>43</v>
      </c>
      <c r="F208" s="2" t="s">
        <v>61</v>
      </c>
      <c r="G208" s="2" t="s">
        <v>33</v>
      </c>
      <c r="H208" s="3">
        <v>3</v>
      </c>
      <c r="I208" s="2" t="s">
        <v>31</v>
      </c>
      <c r="J208" s="2" t="s">
        <v>31</v>
      </c>
      <c r="K208" s="4">
        <v>48</v>
      </c>
      <c r="L208" s="4">
        <v>16</v>
      </c>
      <c r="M208" s="4">
        <v>0</v>
      </c>
      <c r="N208" s="2" t="s">
        <v>34</v>
      </c>
      <c r="O208" s="2" t="s">
        <v>3776</v>
      </c>
      <c r="P208" s="4">
        <v>16</v>
      </c>
      <c r="Q208" s="2" t="s">
        <v>34</v>
      </c>
      <c r="R208" s="2" t="s">
        <v>855</v>
      </c>
      <c r="S208" s="2" t="s">
        <v>856</v>
      </c>
      <c r="T208" s="2" t="s">
        <v>37</v>
      </c>
      <c r="U208" s="2" t="s">
        <v>31</v>
      </c>
      <c r="V208" s="2" t="s">
        <v>3777</v>
      </c>
      <c r="W208" s="2" t="s">
        <v>419</v>
      </c>
      <c r="X208" s="3">
        <v>1</v>
      </c>
      <c r="Y208" s="2" t="s">
        <v>48</v>
      </c>
      <c r="Z208" s="2" t="s">
        <v>31</v>
      </c>
      <c r="AA208" s="4">
        <v>4</v>
      </c>
      <c r="AB208" s="2" t="s">
        <v>3989</v>
      </c>
      <c r="AC208" s="3">
        <v>2</v>
      </c>
      <c r="AD208" s="2" t="s">
        <v>4035</v>
      </c>
    </row>
    <row r="209" spans="1:30">
      <c r="A209" s="2" t="s">
        <v>3080</v>
      </c>
      <c r="B209" s="2" t="s">
        <v>3081</v>
      </c>
      <c r="C209" s="4">
        <v>41363</v>
      </c>
      <c r="D209" s="2" t="s">
        <v>3435</v>
      </c>
      <c r="E209" s="2" t="s">
        <v>43</v>
      </c>
      <c r="F209" s="2" t="s">
        <v>61</v>
      </c>
      <c r="G209" s="2" t="s">
        <v>33</v>
      </c>
      <c r="H209" s="3">
        <v>3</v>
      </c>
      <c r="I209" s="2" t="s">
        <v>31</v>
      </c>
      <c r="J209" s="2" t="s">
        <v>31</v>
      </c>
      <c r="K209" s="4">
        <v>48</v>
      </c>
      <c r="L209" s="4">
        <v>16</v>
      </c>
      <c r="M209" s="2" t="s">
        <v>34</v>
      </c>
      <c r="N209" s="2" t="s">
        <v>34</v>
      </c>
      <c r="O209" s="2" t="s">
        <v>3436</v>
      </c>
      <c r="P209" s="4">
        <v>1</v>
      </c>
      <c r="Q209" s="2" t="s">
        <v>34</v>
      </c>
      <c r="R209" s="2" t="s">
        <v>855</v>
      </c>
      <c r="S209" s="2" t="s">
        <v>856</v>
      </c>
      <c r="T209" s="2" t="s">
        <v>37</v>
      </c>
      <c r="U209" s="2" t="s">
        <v>31</v>
      </c>
      <c r="V209" s="2" t="s">
        <v>3437</v>
      </c>
      <c r="W209" s="2" t="s">
        <v>419</v>
      </c>
      <c r="X209" s="3">
        <v>1</v>
      </c>
      <c r="Y209" s="2" t="s">
        <v>48</v>
      </c>
      <c r="Z209" s="2" t="s">
        <v>31</v>
      </c>
      <c r="AA209" s="4">
        <v>4</v>
      </c>
      <c r="AB209" s="2" t="s">
        <v>3989</v>
      </c>
      <c r="AC209" s="3">
        <v>2</v>
      </c>
      <c r="AD209" s="2" t="s">
        <v>31</v>
      </c>
    </row>
    <row r="210" spans="1:30">
      <c r="A210" s="2" t="s">
        <v>3082</v>
      </c>
      <c r="B210" s="2" t="s">
        <v>3083</v>
      </c>
      <c r="C210" s="4">
        <v>41649</v>
      </c>
      <c r="D210" s="2" t="s">
        <v>444</v>
      </c>
      <c r="E210" s="2" t="s">
        <v>56</v>
      </c>
      <c r="F210" s="2" t="s">
        <v>32</v>
      </c>
      <c r="G210" s="2" t="s">
        <v>33</v>
      </c>
      <c r="H210" s="3">
        <v>2</v>
      </c>
      <c r="I210" s="2" t="s">
        <v>31</v>
      </c>
      <c r="J210" s="2" t="s">
        <v>31</v>
      </c>
      <c r="K210" s="4">
        <v>32</v>
      </c>
      <c r="L210" s="4">
        <v>32</v>
      </c>
      <c r="M210" s="4">
        <v>0</v>
      </c>
      <c r="N210" s="2" t="s">
        <v>34</v>
      </c>
      <c r="O210" s="2" t="s">
        <v>3966</v>
      </c>
      <c r="P210" s="4">
        <v>45</v>
      </c>
      <c r="Q210" s="2" t="s">
        <v>34</v>
      </c>
      <c r="R210" s="2" t="s">
        <v>855</v>
      </c>
      <c r="S210" s="2" t="s">
        <v>856</v>
      </c>
      <c r="T210" s="2" t="s">
        <v>37</v>
      </c>
      <c r="U210" s="2" t="s">
        <v>31</v>
      </c>
      <c r="V210" s="2" t="s">
        <v>3644</v>
      </c>
      <c r="W210" s="2" t="s">
        <v>419</v>
      </c>
      <c r="X210" s="3">
        <v>1</v>
      </c>
      <c r="Y210" s="2" t="s">
        <v>48</v>
      </c>
      <c r="Z210" s="2" t="s">
        <v>31</v>
      </c>
      <c r="AA210" s="4">
        <v>4</v>
      </c>
      <c r="AB210" s="2" t="s">
        <v>3989</v>
      </c>
      <c r="AC210" s="3">
        <v>2</v>
      </c>
      <c r="AD210" s="2" t="s">
        <v>4050</v>
      </c>
    </row>
    <row r="211" spans="1:30">
      <c r="A211" s="2" t="s">
        <v>3188</v>
      </c>
      <c r="B211" s="2" t="s">
        <v>2726</v>
      </c>
      <c r="C211" s="4">
        <v>40989</v>
      </c>
      <c r="D211" s="2" t="s">
        <v>435</v>
      </c>
      <c r="E211" s="2" t="s">
        <v>43</v>
      </c>
      <c r="F211" s="2" t="s">
        <v>32</v>
      </c>
      <c r="G211" s="2" t="s">
        <v>33</v>
      </c>
      <c r="H211" s="3">
        <v>2</v>
      </c>
      <c r="I211" s="2" t="s">
        <v>31</v>
      </c>
      <c r="J211" s="2" t="s">
        <v>31</v>
      </c>
      <c r="K211" s="4">
        <v>32</v>
      </c>
      <c r="L211" s="4">
        <v>32</v>
      </c>
      <c r="M211" s="4">
        <v>0</v>
      </c>
      <c r="N211" s="2" t="s">
        <v>34</v>
      </c>
      <c r="O211" s="2" t="s">
        <v>3643</v>
      </c>
      <c r="P211" s="4">
        <v>45</v>
      </c>
      <c r="Q211" s="2" t="s">
        <v>34</v>
      </c>
      <c r="R211" s="2" t="s">
        <v>855</v>
      </c>
      <c r="S211" s="2" t="s">
        <v>856</v>
      </c>
      <c r="T211" s="2" t="s">
        <v>37</v>
      </c>
      <c r="U211" s="2" t="s">
        <v>31</v>
      </c>
      <c r="V211" s="2" t="s">
        <v>3644</v>
      </c>
      <c r="W211" s="2" t="s">
        <v>419</v>
      </c>
      <c r="X211" s="3">
        <v>1</v>
      </c>
      <c r="Y211" s="2" t="s">
        <v>48</v>
      </c>
      <c r="Z211" s="2" t="s">
        <v>31</v>
      </c>
      <c r="AA211" s="4">
        <v>4</v>
      </c>
      <c r="AB211" s="2" t="s">
        <v>3989</v>
      </c>
      <c r="AC211" s="3">
        <v>2</v>
      </c>
      <c r="AD211" s="2" t="s">
        <v>4024</v>
      </c>
    </row>
    <row r="212" spans="1:30">
      <c r="A212" s="2" t="s">
        <v>3155</v>
      </c>
      <c r="B212" s="2" t="s">
        <v>2728</v>
      </c>
      <c r="C212" s="4">
        <v>41465</v>
      </c>
      <c r="D212" s="2" t="s">
        <v>443</v>
      </c>
      <c r="E212" s="2" t="s">
        <v>56</v>
      </c>
      <c r="F212" s="2" t="s">
        <v>32</v>
      </c>
      <c r="G212" s="2" t="s">
        <v>33</v>
      </c>
      <c r="H212" s="3">
        <v>2</v>
      </c>
      <c r="I212" s="2" t="s">
        <v>31</v>
      </c>
      <c r="J212" s="2" t="s">
        <v>31</v>
      </c>
      <c r="K212" s="4">
        <v>32</v>
      </c>
      <c r="L212" s="4">
        <v>32</v>
      </c>
      <c r="M212" s="2" t="s">
        <v>34</v>
      </c>
      <c r="N212" s="2" t="s">
        <v>34</v>
      </c>
      <c r="O212" s="2" t="s">
        <v>3895</v>
      </c>
      <c r="P212" s="4">
        <v>56</v>
      </c>
      <c r="Q212" s="2" t="s">
        <v>34</v>
      </c>
      <c r="R212" s="2" t="s">
        <v>855</v>
      </c>
      <c r="S212" s="2" t="s">
        <v>856</v>
      </c>
      <c r="T212" s="2" t="s">
        <v>37</v>
      </c>
      <c r="U212" s="2" t="s">
        <v>31</v>
      </c>
      <c r="V212" s="2" t="s">
        <v>436</v>
      </c>
      <c r="W212" s="2" t="s">
        <v>419</v>
      </c>
      <c r="X212" s="3">
        <v>1</v>
      </c>
      <c r="Y212" s="2" t="s">
        <v>48</v>
      </c>
      <c r="Z212" s="2" t="s">
        <v>31</v>
      </c>
      <c r="AA212" s="4">
        <v>4</v>
      </c>
      <c r="AB212" s="2" t="s">
        <v>3989</v>
      </c>
      <c r="AC212" s="3">
        <v>2</v>
      </c>
      <c r="AD212" s="2" t="s">
        <v>31</v>
      </c>
    </row>
    <row r="213" spans="1:30">
      <c r="A213" s="2" t="s">
        <v>3682</v>
      </c>
      <c r="B213" s="2" t="s">
        <v>3683</v>
      </c>
      <c r="C213" s="4">
        <v>40053</v>
      </c>
      <c r="D213" s="2" t="s">
        <v>440</v>
      </c>
      <c r="E213" s="2" t="s">
        <v>56</v>
      </c>
      <c r="F213" s="2" t="s">
        <v>32</v>
      </c>
      <c r="G213" s="2" t="s">
        <v>33</v>
      </c>
      <c r="H213" s="3">
        <v>2</v>
      </c>
      <c r="I213" s="2" t="s">
        <v>31</v>
      </c>
      <c r="J213" s="2" t="s">
        <v>31</v>
      </c>
      <c r="K213" s="4">
        <v>32</v>
      </c>
      <c r="L213" s="4">
        <v>32</v>
      </c>
      <c r="M213" s="2" t="s">
        <v>34</v>
      </c>
      <c r="N213" s="2" t="s">
        <v>34</v>
      </c>
      <c r="O213" s="2" t="s">
        <v>3684</v>
      </c>
      <c r="P213" s="4">
        <v>56</v>
      </c>
      <c r="Q213" s="2" t="s">
        <v>34</v>
      </c>
      <c r="R213" s="2" t="s">
        <v>855</v>
      </c>
      <c r="S213" s="2" t="s">
        <v>856</v>
      </c>
      <c r="T213" s="2" t="s">
        <v>37</v>
      </c>
      <c r="U213" s="2" t="s">
        <v>31</v>
      </c>
      <c r="V213" s="2" t="s">
        <v>436</v>
      </c>
      <c r="W213" s="2" t="s">
        <v>419</v>
      </c>
      <c r="X213" s="3">
        <v>1</v>
      </c>
      <c r="Y213" s="2" t="s">
        <v>48</v>
      </c>
      <c r="Z213" s="2" t="s">
        <v>31</v>
      </c>
      <c r="AA213" s="4">
        <v>4</v>
      </c>
      <c r="AB213" s="2" t="s">
        <v>3989</v>
      </c>
      <c r="AC213" s="3">
        <v>2</v>
      </c>
      <c r="AD213" s="2" t="s">
        <v>31</v>
      </c>
    </row>
    <row r="214" spans="1:30">
      <c r="A214" s="2" t="s">
        <v>3662</v>
      </c>
      <c r="B214" s="2" t="s">
        <v>3663</v>
      </c>
      <c r="C214" s="2" t="s">
        <v>913</v>
      </c>
      <c r="D214" s="2" t="s">
        <v>914</v>
      </c>
      <c r="E214" s="2" t="s">
        <v>43</v>
      </c>
      <c r="F214" s="2" t="s">
        <v>32</v>
      </c>
      <c r="G214" s="2" t="s">
        <v>33</v>
      </c>
      <c r="H214" s="3">
        <v>2</v>
      </c>
      <c r="I214" s="2" t="s">
        <v>31</v>
      </c>
      <c r="J214" s="2" t="s">
        <v>31</v>
      </c>
      <c r="K214" s="4">
        <v>32</v>
      </c>
      <c r="L214" s="4">
        <v>15</v>
      </c>
      <c r="M214" s="2" t="s">
        <v>31</v>
      </c>
      <c r="N214" s="2" t="s">
        <v>31</v>
      </c>
      <c r="O214" s="2" t="s">
        <v>3664</v>
      </c>
      <c r="P214" s="4">
        <v>30</v>
      </c>
      <c r="Q214" s="2" t="s">
        <v>34</v>
      </c>
      <c r="R214" s="2" t="s">
        <v>3379</v>
      </c>
      <c r="S214" s="2" t="s">
        <v>3285</v>
      </c>
      <c r="T214" s="2" t="s">
        <v>37</v>
      </c>
      <c r="U214" s="2" t="s">
        <v>31</v>
      </c>
      <c r="V214" s="2" t="s">
        <v>31</v>
      </c>
      <c r="W214" s="2" t="s">
        <v>419</v>
      </c>
      <c r="X214" s="3">
        <v>1</v>
      </c>
      <c r="Y214" s="2" t="s">
        <v>48</v>
      </c>
      <c r="Z214" s="2" t="s">
        <v>164</v>
      </c>
      <c r="AA214" s="4">
        <v>4</v>
      </c>
      <c r="AB214" s="2" t="s">
        <v>3989</v>
      </c>
      <c r="AC214" s="3">
        <v>2</v>
      </c>
      <c r="AD214" s="2" t="s">
        <v>164</v>
      </c>
    </row>
    <row r="215" spans="1:30">
      <c r="A215" s="2" t="s">
        <v>3212</v>
      </c>
      <c r="B215" s="2" t="s">
        <v>911</v>
      </c>
      <c r="C215" s="4">
        <v>40755</v>
      </c>
      <c r="D215" s="2" t="s">
        <v>3396</v>
      </c>
      <c r="E215" s="2" t="s">
        <v>50</v>
      </c>
      <c r="F215" s="2" t="s">
        <v>32</v>
      </c>
      <c r="G215" s="2" t="s">
        <v>33</v>
      </c>
      <c r="H215" s="3">
        <v>2</v>
      </c>
      <c r="I215" s="2" t="s">
        <v>31</v>
      </c>
      <c r="J215" s="2" t="s">
        <v>31</v>
      </c>
      <c r="K215" s="4">
        <v>32</v>
      </c>
      <c r="L215" s="4">
        <v>32</v>
      </c>
      <c r="M215" s="4">
        <v>0</v>
      </c>
      <c r="N215" s="2" t="s">
        <v>34</v>
      </c>
      <c r="O215" s="2" t="s">
        <v>3397</v>
      </c>
      <c r="P215" s="4">
        <v>115</v>
      </c>
      <c r="Q215" s="2" t="s">
        <v>34</v>
      </c>
      <c r="R215" s="2" t="s">
        <v>162</v>
      </c>
      <c r="S215" s="2" t="s">
        <v>3068</v>
      </c>
      <c r="T215" s="2" t="s">
        <v>37</v>
      </c>
      <c r="U215" s="2" t="s">
        <v>31</v>
      </c>
      <c r="V215" s="2" t="s">
        <v>3398</v>
      </c>
      <c r="W215" s="2" t="s">
        <v>419</v>
      </c>
      <c r="X215" s="3">
        <v>1</v>
      </c>
      <c r="Y215" s="2" t="s">
        <v>48</v>
      </c>
      <c r="Z215" s="2" t="s">
        <v>31</v>
      </c>
      <c r="AA215" s="4">
        <v>4</v>
      </c>
      <c r="AB215" s="2" t="s">
        <v>3989</v>
      </c>
      <c r="AC215" s="3">
        <v>2</v>
      </c>
      <c r="AD215" s="2" t="s">
        <v>4003</v>
      </c>
    </row>
    <row r="216" spans="1:30">
      <c r="A216" s="2" t="s">
        <v>3219</v>
      </c>
      <c r="B216" s="2" t="s">
        <v>2741</v>
      </c>
      <c r="C216" s="4">
        <v>41430</v>
      </c>
      <c r="D216" s="2" t="s">
        <v>816</v>
      </c>
      <c r="E216" s="2" t="s">
        <v>43</v>
      </c>
      <c r="F216" s="2" t="s">
        <v>32</v>
      </c>
      <c r="G216" s="2" t="s">
        <v>33</v>
      </c>
      <c r="H216" s="3">
        <v>2</v>
      </c>
      <c r="I216" s="2" t="s">
        <v>31</v>
      </c>
      <c r="J216" s="2" t="s">
        <v>31</v>
      </c>
      <c r="K216" s="4">
        <v>32</v>
      </c>
      <c r="L216" s="4">
        <v>32</v>
      </c>
      <c r="M216" s="2" t="s">
        <v>34</v>
      </c>
      <c r="N216" s="2" t="s">
        <v>34</v>
      </c>
      <c r="O216" s="2" t="s">
        <v>3326</v>
      </c>
      <c r="P216" s="4">
        <v>23</v>
      </c>
      <c r="Q216" s="2" t="s">
        <v>34</v>
      </c>
      <c r="R216" s="2" t="s">
        <v>345</v>
      </c>
      <c r="S216" s="2" t="s">
        <v>346</v>
      </c>
      <c r="T216" s="2" t="s">
        <v>62</v>
      </c>
      <c r="U216" s="2" t="s">
        <v>31</v>
      </c>
      <c r="V216" s="2" t="s">
        <v>3327</v>
      </c>
      <c r="W216" s="2" t="s">
        <v>506</v>
      </c>
      <c r="X216" s="3">
        <v>1</v>
      </c>
      <c r="Y216" s="2" t="s">
        <v>48</v>
      </c>
      <c r="Z216" s="2" t="s">
        <v>31</v>
      </c>
      <c r="AA216" s="4">
        <v>4</v>
      </c>
      <c r="AB216" s="2" t="s">
        <v>3989</v>
      </c>
      <c r="AC216" s="3">
        <v>2</v>
      </c>
      <c r="AD216" s="2" t="s">
        <v>31</v>
      </c>
    </row>
    <row r="217" spans="1:30">
      <c r="A217" s="2" t="s">
        <v>3171</v>
      </c>
      <c r="B217" s="2" t="s">
        <v>2743</v>
      </c>
      <c r="C217" s="4">
        <v>41322</v>
      </c>
      <c r="D217" s="2" t="s">
        <v>3816</v>
      </c>
      <c r="E217" s="2" t="s">
        <v>43</v>
      </c>
      <c r="F217" s="2" t="s">
        <v>32</v>
      </c>
      <c r="G217" s="2" t="s">
        <v>33</v>
      </c>
      <c r="H217" s="3">
        <v>2</v>
      </c>
      <c r="I217" s="2" t="s">
        <v>31</v>
      </c>
      <c r="J217" s="2" t="s">
        <v>31</v>
      </c>
      <c r="K217" s="4">
        <v>32</v>
      </c>
      <c r="L217" s="4">
        <v>32</v>
      </c>
      <c r="M217" s="2" t="s">
        <v>34</v>
      </c>
      <c r="N217" s="2" t="s">
        <v>34</v>
      </c>
      <c r="O217" s="2" t="s">
        <v>3817</v>
      </c>
      <c r="P217" s="4">
        <v>19</v>
      </c>
      <c r="Q217" s="2" t="s">
        <v>34</v>
      </c>
      <c r="R217" s="2" t="s">
        <v>345</v>
      </c>
      <c r="S217" s="2" t="s">
        <v>346</v>
      </c>
      <c r="T217" s="2" t="s">
        <v>62</v>
      </c>
      <c r="U217" s="2" t="s">
        <v>31</v>
      </c>
      <c r="V217" s="2" t="s">
        <v>3615</v>
      </c>
      <c r="W217" s="2" t="s">
        <v>506</v>
      </c>
      <c r="X217" s="3">
        <v>1</v>
      </c>
      <c r="Y217" s="2" t="s">
        <v>48</v>
      </c>
      <c r="Z217" s="2" t="s">
        <v>31</v>
      </c>
      <c r="AA217" s="4">
        <v>4</v>
      </c>
      <c r="AB217" s="2" t="s">
        <v>3989</v>
      </c>
      <c r="AC217" s="3">
        <v>2</v>
      </c>
      <c r="AD217" s="2" t="s">
        <v>31</v>
      </c>
    </row>
    <row r="218" spans="1:30">
      <c r="A218" s="2" t="s">
        <v>3191</v>
      </c>
      <c r="B218" s="2" t="s">
        <v>814</v>
      </c>
      <c r="C218" s="4">
        <v>41255</v>
      </c>
      <c r="D218" s="2" t="s">
        <v>3814</v>
      </c>
      <c r="E218" s="2" t="s">
        <v>56</v>
      </c>
      <c r="F218" s="2" t="s">
        <v>32</v>
      </c>
      <c r="G218" s="2" t="s">
        <v>33</v>
      </c>
      <c r="H218" s="3">
        <v>2</v>
      </c>
      <c r="I218" s="2" t="s">
        <v>31</v>
      </c>
      <c r="J218" s="2" t="s">
        <v>31</v>
      </c>
      <c r="K218" s="4">
        <v>32</v>
      </c>
      <c r="L218" s="4">
        <v>22</v>
      </c>
      <c r="M218" s="2" t="s">
        <v>34</v>
      </c>
      <c r="N218" s="2" t="s">
        <v>34</v>
      </c>
      <c r="O218" s="2" t="s">
        <v>3815</v>
      </c>
      <c r="P218" s="4">
        <v>41</v>
      </c>
      <c r="Q218" s="2" t="s">
        <v>34</v>
      </c>
      <c r="R218" s="2" t="s">
        <v>855</v>
      </c>
      <c r="S218" s="2" t="s">
        <v>856</v>
      </c>
      <c r="T218" s="2" t="s">
        <v>37</v>
      </c>
      <c r="U218" s="2" t="s">
        <v>31</v>
      </c>
      <c r="V218" s="2" t="s">
        <v>3344</v>
      </c>
      <c r="W218" s="2" t="s">
        <v>506</v>
      </c>
      <c r="X218" s="3">
        <v>1</v>
      </c>
      <c r="Y218" s="2" t="s">
        <v>48</v>
      </c>
      <c r="Z218" s="2" t="s">
        <v>31</v>
      </c>
      <c r="AA218" s="4">
        <v>4</v>
      </c>
      <c r="AB218" s="2" t="s">
        <v>3989</v>
      </c>
      <c r="AC218" s="3">
        <v>2</v>
      </c>
      <c r="AD218" s="2" t="s">
        <v>31</v>
      </c>
    </row>
    <row r="219" spans="1:30">
      <c r="A219" s="2" t="s">
        <v>3174</v>
      </c>
      <c r="B219" s="2" t="s">
        <v>2751</v>
      </c>
      <c r="C219" s="4">
        <v>41510</v>
      </c>
      <c r="D219" s="2" t="s">
        <v>3750</v>
      </c>
      <c r="E219" s="2" t="s">
        <v>43</v>
      </c>
      <c r="F219" s="2" t="s">
        <v>32</v>
      </c>
      <c r="G219" s="2" t="s">
        <v>33</v>
      </c>
      <c r="H219" s="3">
        <v>2</v>
      </c>
      <c r="I219" s="2" t="s">
        <v>31</v>
      </c>
      <c r="J219" s="2" t="s">
        <v>31</v>
      </c>
      <c r="K219" s="4">
        <v>32</v>
      </c>
      <c r="L219" s="4">
        <v>28</v>
      </c>
      <c r="M219" s="2" t="s">
        <v>34</v>
      </c>
      <c r="N219" s="2" t="s">
        <v>34</v>
      </c>
      <c r="O219" s="2" t="s">
        <v>3751</v>
      </c>
      <c r="P219" s="4">
        <v>23</v>
      </c>
      <c r="Q219" s="2" t="s">
        <v>34</v>
      </c>
      <c r="R219" s="2" t="s">
        <v>855</v>
      </c>
      <c r="S219" s="2" t="s">
        <v>856</v>
      </c>
      <c r="T219" s="2" t="s">
        <v>37</v>
      </c>
      <c r="U219" s="2" t="s">
        <v>31</v>
      </c>
      <c r="V219" s="2" t="s">
        <v>3327</v>
      </c>
      <c r="W219" s="2" t="s">
        <v>506</v>
      </c>
      <c r="X219" s="3">
        <v>1</v>
      </c>
      <c r="Y219" s="2" t="s">
        <v>48</v>
      </c>
      <c r="Z219" s="2" t="s">
        <v>31</v>
      </c>
      <c r="AA219" s="4">
        <v>4</v>
      </c>
      <c r="AB219" s="2" t="s">
        <v>3989</v>
      </c>
      <c r="AC219" s="3">
        <v>2</v>
      </c>
      <c r="AD219" s="2" t="s">
        <v>31</v>
      </c>
    </row>
    <row r="220" spans="1:30">
      <c r="A220" s="2" t="s">
        <v>3122</v>
      </c>
      <c r="B220" s="2" t="s">
        <v>2739</v>
      </c>
      <c r="C220" s="4">
        <v>40907</v>
      </c>
      <c r="D220" s="2" t="s">
        <v>514</v>
      </c>
      <c r="E220" s="2" t="s">
        <v>43</v>
      </c>
      <c r="F220" s="2" t="s">
        <v>32</v>
      </c>
      <c r="G220" s="2" t="s">
        <v>33</v>
      </c>
      <c r="H220" s="3">
        <v>2</v>
      </c>
      <c r="I220" s="2" t="s">
        <v>31</v>
      </c>
      <c r="J220" s="2" t="s">
        <v>31</v>
      </c>
      <c r="K220" s="4">
        <v>32</v>
      </c>
      <c r="L220" s="4">
        <v>32</v>
      </c>
      <c r="M220" s="2" t="s">
        <v>34</v>
      </c>
      <c r="N220" s="2" t="s">
        <v>34</v>
      </c>
      <c r="O220" s="2" t="s">
        <v>3614</v>
      </c>
      <c r="P220" s="4">
        <v>19</v>
      </c>
      <c r="Q220" s="2" t="s">
        <v>34</v>
      </c>
      <c r="R220" s="2" t="s">
        <v>855</v>
      </c>
      <c r="S220" s="2" t="s">
        <v>856</v>
      </c>
      <c r="T220" s="2" t="s">
        <v>37</v>
      </c>
      <c r="U220" s="2" t="s">
        <v>31</v>
      </c>
      <c r="V220" s="2" t="s">
        <v>3615</v>
      </c>
      <c r="W220" s="2" t="s">
        <v>506</v>
      </c>
      <c r="X220" s="3">
        <v>1</v>
      </c>
      <c r="Y220" s="2" t="s">
        <v>48</v>
      </c>
      <c r="Z220" s="2" t="s">
        <v>31</v>
      </c>
      <c r="AA220" s="4">
        <v>4</v>
      </c>
      <c r="AB220" s="2" t="s">
        <v>3989</v>
      </c>
      <c r="AC220" s="3">
        <v>2</v>
      </c>
      <c r="AD220" s="2" t="s">
        <v>31</v>
      </c>
    </row>
    <row r="221" spans="1:30">
      <c r="A221" s="2" t="s">
        <v>3505</v>
      </c>
      <c r="B221" s="2" t="s">
        <v>3506</v>
      </c>
      <c r="C221" s="4">
        <v>40047</v>
      </c>
      <c r="D221" s="2" t="s">
        <v>3507</v>
      </c>
      <c r="E221" s="2" t="s">
        <v>56</v>
      </c>
      <c r="F221" s="2" t="s">
        <v>32</v>
      </c>
      <c r="G221" s="2" t="s">
        <v>33</v>
      </c>
      <c r="H221" s="3">
        <v>2</v>
      </c>
      <c r="I221" s="2" t="s">
        <v>31</v>
      </c>
      <c r="J221" s="2" t="s">
        <v>31</v>
      </c>
      <c r="K221" s="4">
        <v>32</v>
      </c>
      <c r="L221" s="4">
        <v>32</v>
      </c>
      <c r="M221" s="2" t="s">
        <v>34</v>
      </c>
      <c r="N221" s="2" t="s">
        <v>34</v>
      </c>
      <c r="O221" s="2" t="s">
        <v>3508</v>
      </c>
      <c r="P221" s="4">
        <v>64</v>
      </c>
      <c r="Q221" s="2" t="s">
        <v>34</v>
      </c>
      <c r="R221" s="2" t="s">
        <v>855</v>
      </c>
      <c r="S221" s="2" t="s">
        <v>856</v>
      </c>
      <c r="T221" s="2" t="s">
        <v>37</v>
      </c>
      <c r="U221" s="2" t="s">
        <v>31</v>
      </c>
      <c r="V221" s="2" t="s">
        <v>3509</v>
      </c>
      <c r="W221" s="2" t="s">
        <v>506</v>
      </c>
      <c r="X221" s="3">
        <v>1</v>
      </c>
      <c r="Y221" s="2" t="s">
        <v>48</v>
      </c>
      <c r="Z221" s="2" t="s">
        <v>31</v>
      </c>
      <c r="AA221" s="4">
        <v>4</v>
      </c>
      <c r="AB221" s="2" t="s">
        <v>3989</v>
      </c>
      <c r="AC221" s="3">
        <v>2</v>
      </c>
      <c r="AD221" s="2" t="s">
        <v>31</v>
      </c>
    </row>
    <row r="222" spans="1:30">
      <c r="A222" s="2" t="s">
        <v>3229</v>
      </c>
      <c r="B222" s="2" t="s">
        <v>2759</v>
      </c>
      <c r="C222" s="4">
        <v>41003</v>
      </c>
      <c r="D222" s="2" t="s">
        <v>3676</v>
      </c>
      <c r="E222" s="2" t="s">
        <v>56</v>
      </c>
      <c r="F222" s="2" t="s">
        <v>32</v>
      </c>
      <c r="G222" s="2" t="s">
        <v>33</v>
      </c>
      <c r="H222" s="3">
        <v>2</v>
      </c>
      <c r="I222" s="2" t="s">
        <v>31</v>
      </c>
      <c r="J222" s="2" t="s">
        <v>31</v>
      </c>
      <c r="K222" s="4">
        <v>32</v>
      </c>
      <c r="L222" s="4">
        <v>32</v>
      </c>
      <c r="M222" s="2" t="s">
        <v>34</v>
      </c>
      <c r="N222" s="2" t="s">
        <v>34</v>
      </c>
      <c r="O222" s="2" t="s">
        <v>3677</v>
      </c>
      <c r="P222" s="4">
        <v>23</v>
      </c>
      <c r="Q222" s="2" t="s">
        <v>34</v>
      </c>
      <c r="R222" s="2" t="s">
        <v>855</v>
      </c>
      <c r="S222" s="2" t="s">
        <v>856</v>
      </c>
      <c r="T222" s="2" t="s">
        <v>37</v>
      </c>
      <c r="U222" s="2" t="s">
        <v>31</v>
      </c>
      <c r="V222" s="2" t="s">
        <v>3327</v>
      </c>
      <c r="W222" s="2" t="s">
        <v>506</v>
      </c>
      <c r="X222" s="3">
        <v>1</v>
      </c>
      <c r="Y222" s="2" t="s">
        <v>48</v>
      </c>
      <c r="Z222" s="2" t="s">
        <v>31</v>
      </c>
      <c r="AA222" s="4">
        <v>4</v>
      </c>
      <c r="AB222" s="2" t="s">
        <v>3989</v>
      </c>
      <c r="AC222" s="3">
        <v>2</v>
      </c>
      <c r="AD222" s="2" t="s">
        <v>31</v>
      </c>
    </row>
    <row r="223" spans="1:30">
      <c r="A223" s="2" t="s">
        <v>3144</v>
      </c>
      <c r="B223" s="2" t="s">
        <v>2736</v>
      </c>
      <c r="C223" s="4">
        <v>41043</v>
      </c>
      <c r="D223" s="2" t="s">
        <v>2737</v>
      </c>
      <c r="E223" s="2" t="s">
        <v>43</v>
      </c>
      <c r="F223" s="2" t="s">
        <v>61</v>
      </c>
      <c r="G223" s="2" t="s">
        <v>33</v>
      </c>
      <c r="H223" s="3">
        <v>3</v>
      </c>
      <c r="I223" s="2" t="s">
        <v>31</v>
      </c>
      <c r="J223" s="2" t="s">
        <v>31</v>
      </c>
      <c r="K223" s="4">
        <v>48</v>
      </c>
      <c r="L223" s="4">
        <v>42</v>
      </c>
      <c r="M223" s="4">
        <v>6</v>
      </c>
      <c r="N223" s="2" t="s">
        <v>34</v>
      </c>
      <c r="O223" s="2" t="s">
        <v>3343</v>
      </c>
      <c r="P223" s="4">
        <v>41</v>
      </c>
      <c r="Q223" s="2" t="s">
        <v>34</v>
      </c>
      <c r="R223" s="2" t="s">
        <v>855</v>
      </c>
      <c r="S223" s="2" t="s">
        <v>856</v>
      </c>
      <c r="T223" s="2" t="s">
        <v>37</v>
      </c>
      <c r="U223" s="2" t="s">
        <v>31</v>
      </c>
      <c r="V223" s="2" t="s">
        <v>3344</v>
      </c>
      <c r="W223" s="2" t="s">
        <v>506</v>
      </c>
      <c r="X223" s="3">
        <v>1</v>
      </c>
      <c r="Y223" s="2" t="s">
        <v>48</v>
      </c>
      <c r="Z223" s="2" t="s">
        <v>31</v>
      </c>
      <c r="AA223" s="4">
        <v>4</v>
      </c>
      <c r="AB223" s="2" t="s">
        <v>3989</v>
      </c>
      <c r="AC223" s="3">
        <v>2</v>
      </c>
      <c r="AD223" s="2" t="s">
        <v>31</v>
      </c>
    </row>
    <row r="224" spans="1:30">
      <c r="A224" s="2" t="s">
        <v>3173</v>
      </c>
      <c r="B224" s="2" t="s">
        <v>2765</v>
      </c>
      <c r="C224" s="4">
        <v>41594</v>
      </c>
      <c r="D224" s="2" t="s">
        <v>937</v>
      </c>
      <c r="E224" s="2" t="s">
        <v>56</v>
      </c>
      <c r="F224" s="2" t="s">
        <v>32</v>
      </c>
      <c r="G224" s="2" t="s">
        <v>33</v>
      </c>
      <c r="H224" s="3">
        <v>2</v>
      </c>
      <c r="I224" s="2" t="s">
        <v>31</v>
      </c>
      <c r="J224" s="2" t="s">
        <v>31</v>
      </c>
      <c r="K224" s="4">
        <v>32</v>
      </c>
      <c r="L224" s="4">
        <v>32</v>
      </c>
      <c r="M224" s="2" t="s">
        <v>34</v>
      </c>
      <c r="N224" s="2" t="s">
        <v>34</v>
      </c>
      <c r="O224" s="2" t="s">
        <v>3792</v>
      </c>
      <c r="P224" s="4">
        <v>23</v>
      </c>
      <c r="Q224" s="2" t="s">
        <v>34</v>
      </c>
      <c r="R224" s="2" t="s">
        <v>855</v>
      </c>
      <c r="S224" s="2" t="s">
        <v>856</v>
      </c>
      <c r="T224" s="2" t="s">
        <v>37</v>
      </c>
      <c r="U224" s="2" t="s">
        <v>31</v>
      </c>
      <c r="V224" s="2" t="s">
        <v>3327</v>
      </c>
      <c r="W224" s="2" t="s">
        <v>506</v>
      </c>
      <c r="X224" s="3">
        <v>1</v>
      </c>
      <c r="Y224" s="2" t="s">
        <v>48</v>
      </c>
      <c r="Z224" s="2" t="s">
        <v>31</v>
      </c>
      <c r="AA224" s="4">
        <v>4</v>
      </c>
      <c r="AB224" s="2" t="s">
        <v>3989</v>
      </c>
      <c r="AC224" s="3">
        <v>2</v>
      </c>
      <c r="AD224" s="2" t="s">
        <v>31</v>
      </c>
    </row>
    <row r="225" spans="1:30">
      <c r="A225" s="2" t="s">
        <v>3192</v>
      </c>
      <c r="B225" s="2" t="s">
        <v>2770</v>
      </c>
      <c r="C225" s="4">
        <v>41645</v>
      </c>
      <c r="D225" s="2" t="s">
        <v>2768</v>
      </c>
      <c r="E225" s="2" t="s">
        <v>56</v>
      </c>
      <c r="F225" s="2" t="s">
        <v>61</v>
      </c>
      <c r="G225" s="2" t="s">
        <v>33</v>
      </c>
      <c r="H225" s="3">
        <v>3</v>
      </c>
      <c r="I225" s="2" t="s">
        <v>31</v>
      </c>
      <c r="J225" s="2" t="s">
        <v>31</v>
      </c>
      <c r="K225" s="4">
        <v>48</v>
      </c>
      <c r="L225" s="4">
        <v>42</v>
      </c>
      <c r="M225" s="2" t="s">
        <v>34</v>
      </c>
      <c r="N225" s="2" t="s">
        <v>34</v>
      </c>
      <c r="O225" s="2" t="s">
        <v>3948</v>
      </c>
      <c r="P225" s="4">
        <v>42</v>
      </c>
      <c r="Q225" s="2" t="s">
        <v>34</v>
      </c>
      <c r="R225" s="2" t="s">
        <v>855</v>
      </c>
      <c r="S225" s="2" t="s">
        <v>856</v>
      </c>
      <c r="T225" s="2" t="s">
        <v>37</v>
      </c>
      <c r="U225" s="2" t="s">
        <v>31</v>
      </c>
      <c r="V225" s="2" t="s">
        <v>3949</v>
      </c>
      <c r="W225" s="2" t="s">
        <v>506</v>
      </c>
      <c r="X225" s="3">
        <v>1</v>
      </c>
      <c r="Y225" s="2" t="s">
        <v>48</v>
      </c>
      <c r="Z225" s="2" t="s">
        <v>31</v>
      </c>
      <c r="AA225" s="4">
        <v>4</v>
      </c>
      <c r="AB225" s="2" t="s">
        <v>3989</v>
      </c>
      <c r="AC225" s="3">
        <v>2</v>
      </c>
      <c r="AD225" s="2" t="s">
        <v>31</v>
      </c>
    </row>
    <row r="226" spans="1:30">
      <c r="A226" s="2" t="s">
        <v>3180</v>
      </c>
      <c r="B226" s="2" t="s">
        <v>2772</v>
      </c>
      <c r="C226" s="4">
        <v>40129</v>
      </c>
      <c r="D226" s="2" t="s">
        <v>3789</v>
      </c>
      <c r="E226" s="2" t="s">
        <v>56</v>
      </c>
      <c r="F226" s="2" t="s">
        <v>32</v>
      </c>
      <c r="G226" s="2" t="s">
        <v>33</v>
      </c>
      <c r="H226" s="3">
        <v>2</v>
      </c>
      <c r="I226" s="2" t="s">
        <v>31</v>
      </c>
      <c r="J226" s="2" t="s">
        <v>31</v>
      </c>
      <c r="K226" s="4">
        <v>32</v>
      </c>
      <c r="L226" s="4">
        <v>26</v>
      </c>
      <c r="M226" s="4">
        <v>6</v>
      </c>
      <c r="N226" s="2" t="s">
        <v>34</v>
      </c>
      <c r="O226" s="2" t="s">
        <v>3790</v>
      </c>
      <c r="P226" s="4">
        <v>60</v>
      </c>
      <c r="Q226" s="2" t="s">
        <v>34</v>
      </c>
      <c r="R226" s="2" t="s">
        <v>855</v>
      </c>
      <c r="S226" s="2" t="s">
        <v>856</v>
      </c>
      <c r="T226" s="2" t="s">
        <v>37</v>
      </c>
      <c r="U226" s="2" t="s">
        <v>31</v>
      </c>
      <c r="V226" s="2" t="s">
        <v>3791</v>
      </c>
      <c r="W226" s="2" t="s">
        <v>506</v>
      </c>
      <c r="X226" s="3">
        <v>1</v>
      </c>
      <c r="Y226" s="2" t="s">
        <v>48</v>
      </c>
      <c r="Z226" s="2" t="s">
        <v>31</v>
      </c>
      <c r="AA226" s="4">
        <v>4</v>
      </c>
      <c r="AB226" s="2" t="s">
        <v>3989</v>
      </c>
      <c r="AC226" s="3">
        <v>2</v>
      </c>
      <c r="AD226" s="2" t="s">
        <v>31</v>
      </c>
    </row>
    <row r="227" spans="1:30">
      <c r="A227" s="2" t="s">
        <v>3392</v>
      </c>
      <c r="B227" s="2" t="s">
        <v>3393</v>
      </c>
      <c r="C227" s="4">
        <v>40564</v>
      </c>
      <c r="D227" s="2" t="s">
        <v>3394</v>
      </c>
      <c r="E227" s="2" t="s">
        <v>50</v>
      </c>
      <c r="F227" s="2" t="s">
        <v>32</v>
      </c>
      <c r="G227" s="2" t="s">
        <v>33</v>
      </c>
      <c r="H227" s="3">
        <v>2</v>
      </c>
      <c r="I227" s="2" t="s">
        <v>31</v>
      </c>
      <c r="J227" s="2" t="s">
        <v>31</v>
      </c>
      <c r="K227" s="4">
        <v>32</v>
      </c>
      <c r="L227" s="4">
        <v>14</v>
      </c>
      <c r="M227" s="2" t="s">
        <v>34</v>
      </c>
      <c r="N227" s="2" t="s">
        <v>31</v>
      </c>
      <c r="O227" s="2" t="s">
        <v>3395</v>
      </c>
      <c r="P227" s="4">
        <v>60</v>
      </c>
      <c r="Q227" s="2" t="s">
        <v>34</v>
      </c>
      <c r="R227" s="2" t="s">
        <v>3379</v>
      </c>
      <c r="S227" s="2" t="s">
        <v>3285</v>
      </c>
      <c r="T227" s="2" t="s">
        <v>37</v>
      </c>
      <c r="U227" s="2" t="s">
        <v>31</v>
      </c>
      <c r="V227" s="2" t="s">
        <v>31</v>
      </c>
      <c r="W227" s="2" t="s">
        <v>506</v>
      </c>
      <c r="X227" s="3">
        <v>1</v>
      </c>
      <c r="Y227" s="2" t="s">
        <v>48</v>
      </c>
      <c r="Z227" s="2" t="s">
        <v>164</v>
      </c>
      <c r="AA227" s="4">
        <v>4</v>
      </c>
      <c r="AB227" s="2" t="s">
        <v>3989</v>
      </c>
      <c r="AC227" s="3">
        <v>2</v>
      </c>
      <c r="AD227" s="2" t="s">
        <v>164</v>
      </c>
    </row>
    <row r="228" spans="1:30">
      <c r="A228" s="2" t="s">
        <v>3225</v>
      </c>
      <c r="B228" s="2" t="s">
        <v>2115</v>
      </c>
      <c r="C228" s="4">
        <v>40829</v>
      </c>
      <c r="D228" s="2" t="s">
        <v>775</v>
      </c>
      <c r="E228" s="2" t="s">
        <v>56</v>
      </c>
      <c r="F228" s="2" t="s">
        <v>32</v>
      </c>
      <c r="G228" s="2" t="s">
        <v>33</v>
      </c>
      <c r="H228" s="3">
        <v>2</v>
      </c>
      <c r="I228" s="2" t="s">
        <v>31</v>
      </c>
      <c r="J228" s="2" t="s">
        <v>31</v>
      </c>
      <c r="K228" s="4">
        <v>32</v>
      </c>
      <c r="L228" s="4">
        <v>12</v>
      </c>
      <c r="M228" s="2" t="s">
        <v>34</v>
      </c>
      <c r="N228" s="2" t="s">
        <v>34</v>
      </c>
      <c r="O228" s="2" t="s">
        <v>3716</v>
      </c>
      <c r="P228" s="4">
        <v>7</v>
      </c>
      <c r="Q228" s="2" t="s">
        <v>34</v>
      </c>
      <c r="R228" s="2" t="s">
        <v>345</v>
      </c>
      <c r="S228" s="2" t="s">
        <v>346</v>
      </c>
      <c r="T228" s="2" t="s">
        <v>62</v>
      </c>
      <c r="U228" s="2" t="s">
        <v>31</v>
      </c>
      <c r="V228" s="2" t="s">
        <v>3245</v>
      </c>
      <c r="W228" s="2" t="s">
        <v>464</v>
      </c>
      <c r="X228" s="3">
        <v>1</v>
      </c>
      <c r="Y228" s="2" t="s">
        <v>48</v>
      </c>
      <c r="Z228" s="2" t="s">
        <v>31</v>
      </c>
      <c r="AA228" s="4">
        <v>4</v>
      </c>
      <c r="AB228" s="2" t="s">
        <v>3989</v>
      </c>
      <c r="AC228" s="3">
        <v>2</v>
      </c>
      <c r="AD228" s="2" t="s">
        <v>31</v>
      </c>
    </row>
    <row r="229" spans="1:30">
      <c r="A229" s="2" t="s">
        <v>3213</v>
      </c>
      <c r="B229" s="2" t="s">
        <v>2804</v>
      </c>
      <c r="C229" s="4">
        <v>41543</v>
      </c>
      <c r="D229" s="2" t="s">
        <v>3497</v>
      </c>
      <c r="E229" s="2" t="s">
        <v>31</v>
      </c>
      <c r="F229" s="2" t="s">
        <v>61</v>
      </c>
      <c r="G229" s="2" t="s">
        <v>33</v>
      </c>
      <c r="H229" s="3">
        <v>3</v>
      </c>
      <c r="I229" s="2" t="s">
        <v>31</v>
      </c>
      <c r="J229" s="2" t="s">
        <v>31</v>
      </c>
      <c r="K229" s="4">
        <v>48</v>
      </c>
      <c r="L229" s="4">
        <v>24</v>
      </c>
      <c r="M229" s="2" t="s">
        <v>34</v>
      </c>
      <c r="N229" s="2" t="s">
        <v>34</v>
      </c>
      <c r="O229" s="2" t="s">
        <v>3498</v>
      </c>
      <c r="P229" s="4">
        <v>33</v>
      </c>
      <c r="Q229" s="2" t="s">
        <v>34</v>
      </c>
      <c r="R229" s="2" t="s">
        <v>345</v>
      </c>
      <c r="S229" s="2" t="s">
        <v>346</v>
      </c>
      <c r="T229" s="2" t="s">
        <v>37</v>
      </c>
      <c r="U229" s="2" t="s">
        <v>31</v>
      </c>
      <c r="V229" s="2" t="s">
        <v>316</v>
      </c>
      <c r="W229" s="2" t="s">
        <v>464</v>
      </c>
      <c r="X229" s="3">
        <v>1</v>
      </c>
      <c r="Y229" s="2" t="s">
        <v>48</v>
      </c>
      <c r="Z229" s="2" t="s">
        <v>31</v>
      </c>
      <c r="AA229" s="4">
        <v>4</v>
      </c>
      <c r="AB229" s="2" t="s">
        <v>3989</v>
      </c>
      <c r="AC229" s="3">
        <v>2</v>
      </c>
      <c r="AD229" s="2" t="s">
        <v>31</v>
      </c>
    </row>
    <row r="230" spans="1:30">
      <c r="A230" s="2" t="s">
        <v>3213</v>
      </c>
      <c r="B230" s="2" t="s">
        <v>2804</v>
      </c>
      <c r="C230" s="4">
        <v>41543</v>
      </c>
      <c r="D230" s="2" t="s">
        <v>3497</v>
      </c>
      <c r="E230" s="2" t="s">
        <v>31</v>
      </c>
      <c r="F230" s="2" t="s">
        <v>61</v>
      </c>
      <c r="G230" s="2" t="s">
        <v>33</v>
      </c>
      <c r="H230" s="3">
        <v>3</v>
      </c>
      <c r="I230" s="2" t="s">
        <v>31</v>
      </c>
      <c r="J230" s="2" t="s">
        <v>31</v>
      </c>
      <c r="K230" s="4">
        <v>48</v>
      </c>
      <c r="L230" s="4">
        <v>24</v>
      </c>
      <c r="M230" s="2" t="s">
        <v>34</v>
      </c>
      <c r="N230" s="2" t="s">
        <v>34</v>
      </c>
      <c r="O230" s="2" t="s">
        <v>3807</v>
      </c>
      <c r="P230" s="4">
        <v>36</v>
      </c>
      <c r="Q230" s="2" t="s">
        <v>34</v>
      </c>
      <c r="R230" s="2" t="s">
        <v>345</v>
      </c>
      <c r="S230" s="2" t="s">
        <v>346</v>
      </c>
      <c r="T230" s="2" t="s">
        <v>37</v>
      </c>
      <c r="U230" s="2" t="s">
        <v>31</v>
      </c>
      <c r="V230" s="2" t="s">
        <v>311</v>
      </c>
      <c r="W230" s="2" t="s">
        <v>464</v>
      </c>
      <c r="X230" s="3">
        <v>1</v>
      </c>
      <c r="Y230" s="2" t="s">
        <v>48</v>
      </c>
      <c r="Z230" s="2" t="s">
        <v>31</v>
      </c>
      <c r="AA230" s="4">
        <v>4</v>
      </c>
      <c r="AB230" s="2" t="s">
        <v>3989</v>
      </c>
      <c r="AC230" s="3">
        <v>2</v>
      </c>
      <c r="AD230" s="2" t="s">
        <v>31</v>
      </c>
    </row>
    <row r="231" spans="1:30">
      <c r="A231" s="2" t="s">
        <v>3213</v>
      </c>
      <c r="B231" s="2" t="s">
        <v>2804</v>
      </c>
      <c r="C231" s="4">
        <v>41543</v>
      </c>
      <c r="D231" s="2" t="s">
        <v>3497</v>
      </c>
      <c r="E231" s="2" t="s">
        <v>31</v>
      </c>
      <c r="F231" s="2" t="s">
        <v>61</v>
      </c>
      <c r="G231" s="2" t="s">
        <v>33</v>
      </c>
      <c r="H231" s="3">
        <v>3</v>
      </c>
      <c r="I231" s="2" t="s">
        <v>31</v>
      </c>
      <c r="J231" s="2" t="s">
        <v>31</v>
      </c>
      <c r="K231" s="4">
        <v>48</v>
      </c>
      <c r="L231" s="4">
        <v>24</v>
      </c>
      <c r="M231" s="2" t="s">
        <v>34</v>
      </c>
      <c r="N231" s="2" t="s">
        <v>34</v>
      </c>
      <c r="O231" s="2" t="s">
        <v>3758</v>
      </c>
      <c r="P231" s="4">
        <v>43</v>
      </c>
      <c r="Q231" s="2" t="s">
        <v>34</v>
      </c>
      <c r="R231" s="2" t="s">
        <v>345</v>
      </c>
      <c r="S231" s="2" t="s">
        <v>346</v>
      </c>
      <c r="T231" s="2" t="s">
        <v>37</v>
      </c>
      <c r="U231" s="2" t="s">
        <v>31</v>
      </c>
      <c r="V231" s="2" t="s">
        <v>314</v>
      </c>
      <c r="W231" s="2" t="s">
        <v>464</v>
      </c>
      <c r="X231" s="3">
        <v>1</v>
      </c>
      <c r="Y231" s="2" t="s">
        <v>48</v>
      </c>
      <c r="Z231" s="2" t="s">
        <v>31</v>
      </c>
      <c r="AA231" s="4">
        <v>4</v>
      </c>
      <c r="AB231" s="2" t="s">
        <v>3989</v>
      </c>
      <c r="AC231" s="3">
        <v>2</v>
      </c>
      <c r="AD231" s="2" t="s">
        <v>31</v>
      </c>
    </row>
    <row r="232" spans="1:30">
      <c r="A232" s="2" t="s">
        <v>3942</v>
      </c>
      <c r="B232" s="2" t="s">
        <v>2829</v>
      </c>
      <c r="C232" s="4">
        <v>41232</v>
      </c>
      <c r="D232" s="2" t="s">
        <v>801</v>
      </c>
      <c r="E232" s="2" t="s">
        <v>43</v>
      </c>
      <c r="F232" s="2" t="s">
        <v>32</v>
      </c>
      <c r="G232" s="2" t="s">
        <v>33</v>
      </c>
      <c r="H232" s="3">
        <v>2</v>
      </c>
      <c r="I232" s="2" t="s">
        <v>31</v>
      </c>
      <c r="J232" s="2" t="s">
        <v>31</v>
      </c>
      <c r="K232" s="4">
        <v>32</v>
      </c>
      <c r="L232" s="4">
        <v>32</v>
      </c>
      <c r="M232" s="2" t="s">
        <v>34</v>
      </c>
      <c r="N232" s="2" t="s">
        <v>34</v>
      </c>
      <c r="O232" s="2" t="s">
        <v>3943</v>
      </c>
      <c r="P232" s="4">
        <v>112</v>
      </c>
      <c r="Q232" s="2" t="s">
        <v>34</v>
      </c>
      <c r="R232" s="2" t="s">
        <v>345</v>
      </c>
      <c r="S232" s="2" t="s">
        <v>346</v>
      </c>
      <c r="T232" s="2" t="s">
        <v>37</v>
      </c>
      <c r="U232" s="2" t="s">
        <v>31</v>
      </c>
      <c r="V232" s="2" t="s">
        <v>219</v>
      </c>
      <c r="W232" s="2" t="s">
        <v>464</v>
      </c>
      <c r="X232" s="3">
        <v>1</v>
      </c>
      <c r="Y232" s="2" t="s">
        <v>48</v>
      </c>
      <c r="Z232" s="2" t="s">
        <v>31</v>
      </c>
      <c r="AA232" s="4">
        <v>4</v>
      </c>
      <c r="AB232" s="2" t="s">
        <v>3989</v>
      </c>
      <c r="AC232" s="3">
        <v>2</v>
      </c>
      <c r="AD232" s="2" t="s">
        <v>31</v>
      </c>
    </row>
    <row r="233" spans="1:30">
      <c r="A233" s="2" t="s">
        <v>3649</v>
      </c>
      <c r="B233" s="2" t="s">
        <v>3650</v>
      </c>
      <c r="C233" s="4">
        <v>41040</v>
      </c>
      <c r="D233" s="2" t="s">
        <v>798</v>
      </c>
      <c r="E233" s="2" t="s">
        <v>56</v>
      </c>
      <c r="F233" s="2" t="s">
        <v>61</v>
      </c>
      <c r="G233" s="2" t="s">
        <v>33</v>
      </c>
      <c r="H233" s="3">
        <v>3</v>
      </c>
      <c r="I233" s="2" t="s">
        <v>31</v>
      </c>
      <c r="J233" s="2" t="s">
        <v>31</v>
      </c>
      <c r="K233" s="4">
        <v>48</v>
      </c>
      <c r="L233" s="4">
        <v>36</v>
      </c>
      <c r="M233" s="2" t="s">
        <v>34</v>
      </c>
      <c r="N233" s="2" t="s">
        <v>34</v>
      </c>
      <c r="O233" s="2" t="s">
        <v>3651</v>
      </c>
      <c r="P233" s="4">
        <v>112</v>
      </c>
      <c r="Q233" s="2" t="s">
        <v>34</v>
      </c>
      <c r="R233" s="2" t="s">
        <v>345</v>
      </c>
      <c r="S233" s="2" t="s">
        <v>346</v>
      </c>
      <c r="T233" s="2" t="s">
        <v>37</v>
      </c>
      <c r="U233" s="2" t="s">
        <v>31</v>
      </c>
      <c r="V233" s="2" t="s">
        <v>219</v>
      </c>
      <c r="W233" s="2" t="s">
        <v>464</v>
      </c>
      <c r="X233" s="3">
        <v>1</v>
      </c>
      <c r="Y233" s="2" t="s">
        <v>48</v>
      </c>
      <c r="Z233" s="2" t="s">
        <v>31</v>
      </c>
      <c r="AA233" s="4">
        <v>4</v>
      </c>
      <c r="AB233" s="2" t="s">
        <v>3989</v>
      </c>
      <c r="AC233" s="3">
        <v>2</v>
      </c>
      <c r="AD233" s="2" t="s">
        <v>31</v>
      </c>
    </row>
    <row r="234" spans="1:30">
      <c r="A234" s="2" t="s">
        <v>3963</v>
      </c>
      <c r="B234" s="2" t="s">
        <v>3964</v>
      </c>
      <c r="C234" s="4">
        <v>41563</v>
      </c>
      <c r="D234" s="2" t="s">
        <v>803</v>
      </c>
      <c r="E234" s="2" t="s">
        <v>56</v>
      </c>
      <c r="F234" s="2" t="s">
        <v>61</v>
      </c>
      <c r="G234" s="2" t="s">
        <v>33</v>
      </c>
      <c r="H234" s="3">
        <v>3</v>
      </c>
      <c r="I234" s="2" t="s">
        <v>31</v>
      </c>
      <c r="J234" s="2" t="s">
        <v>31</v>
      </c>
      <c r="K234" s="4">
        <v>48</v>
      </c>
      <c r="L234" s="4">
        <v>36</v>
      </c>
      <c r="M234" s="2" t="s">
        <v>34</v>
      </c>
      <c r="N234" s="2" t="s">
        <v>34</v>
      </c>
      <c r="O234" s="2" t="s">
        <v>3965</v>
      </c>
      <c r="P234" s="4">
        <v>112</v>
      </c>
      <c r="Q234" s="2" t="s">
        <v>34</v>
      </c>
      <c r="R234" s="2" t="s">
        <v>345</v>
      </c>
      <c r="S234" s="2" t="s">
        <v>346</v>
      </c>
      <c r="T234" s="2" t="s">
        <v>37</v>
      </c>
      <c r="U234" s="2" t="s">
        <v>31</v>
      </c>
      <c r="V234" s="2" t="s">
        <v>219</v>
      </c>
      <c r="W234" s="2" t="s">
        <v>464</v>
      </c>
      <c r="X234" s="3">
        <v>1</v>
      </c>
      <c r="Y234" s="2" t="s">
        <v>48</v>
      </c>
      <c r="Z234" s="2" t="s">
        <v>31</v>
      </c>
      <c r="AA234" s="4">
        <v>4</v>
      </c>
      <c r="AB234" s="2" t="s">
        <v>3989</v>
      </c>
      <c r="AC234" s="3">
        <v>2</v>
      </c>
      <c r="AD234" s="2" t="s">
        <v>31</v>
      </c>
    </row>
    <row r="235" spans="1:30">
      <c r="A235" s="2" t="s">
        <v>3306</v>
      </c>
      <c r="B235" s="2" t="s">
        <v>3307</v>
      </c>
      <c r="C235" s="4">
        <v>41453</v>
      </c>
      <c r="D235" s="2" t="s">
        <v>2782</v>
      </c>
      <c r="E235" s="2" t="s">
        <v>43</v>
      </c>
      <c r="F235" s="2" t="s">
        <v>61</v>
      </c>
      <c r="G235" s="2" t="s">
        <v>33</v>
      </c>
      <c r="H235" s="3">
        <v>3</v>
      </c>
      <c r="I235" s="2" t="s">
        <v>31</v>
      </c>
      <c r="J235" s="2" t="s">
        <v>31</v>
      </c>
      <c r="K235" s="4">
        <v>48</v>
      </c>
      <c r="L235" s="4">
        <v>36</v>
      </c>
      <c r="M235" s="2" t="s">
        <v>34</v>
      </c>
      <c r="N235" s="2" t="s">
        <v>34</v>
      </c>
      <c r="O235" s="2" t="s">
        <v>3308</v>
      </c>
      <c r="P235" s="4">
        <v>112</v>
      </c>
      <c r="Q235" s="2" t="s">
        <v>34</v>
      </c>
      <c r="R235" s="2" t="s">
        <v>345</v>
      </c>
      <c r="S235" s="2" t="s">
        <v>346</v>
      </c>
      <c r="T235" s="2" t="s">
        <v>37</v>
      </c>
      <c r="U235" s="2" t="s">
        <v>31</v>
      </c>
      <c r="V235" s="2" t="s">
        <v>219</v>
      </c>
      <c r="W235" s="2" t="s">
        <v>464</v>
      </c>
      <c r="X235" s="3">
        <v>1</v>
      </c>
      <c r="Y235" s="2" t="s">
        <v>48</v>
      </c>
      <c r="Z235" s="2" t="s">
        <v>31</v>
      </c>
      <c r="AA235" s="4">
        <v>4</v>
      </c>
      <c r="AB235" s="2" t="s">
        <v>3989</v>
      </c>
      <c r="AC235" s="3">
        <v>2</v>
      </c>
      <c r="AD235" s="2" t="s">
        <v>31</v>
      </c>
    </row>
    <row r="236" spans="1:30">
      <c r="A236" s="2" t="s">
        <v>3228</v>
      </c>
      <c r="B236" s="2" t="s">
        <v>2808</v>
      </c>
      <c r="C236" s="4">
        <v>40445</v>
      </c>
      <c r="D236" s="2" t="s">
        <v>495</v>
      </c>
      <c r="E236" s="2" t="s">
        <v>56</v>
      </c>
      <c r="F236" s="2" t="s">
        <v>471</v>
      </c>
      <c r="G236" s="2" t="s">
        <v>467</v>
      </c>
      <c r="H236" s="3">
        <v>4</v>
      </c>
      <c r="I236" s="2" t="s">
        <v>31</v>
      </c>
      <c r="J236" s="2" t="s">
        <v>31</v>
      </c>
      <c r="K236" s="4">
        <v>64</v>
      </c>
      <c r="L236" s="4">
        <v>24</v>
      </c>
      <c r="M236" s="2" t="s">
        <v>34</v>
      </c>
      <c r="N236" s="2" t="s">
        <v>34</v>
      </c>
      <c r="O236" s="2" t="s">
        <v>3380</v>
      </c>
      <c r="P236" s="4">
        <v>45</v>
      </c>
      <c r="Q236" s="2" t="s">
        <v>34</v>
      </c>
      <c r="R236" s="2" t="s">
        <v>345</v>
      </c>
      <c r="S236" s="2" t="s">
        <v>346</v>
      </c>
      <c r="T236" s="2" t="s">
        <v>37</v>
      </c>
      <c r="U236" s="2" t="s">
        <v>31</v>
      </c>
      <c r="V236" s="2" t="s">
        <v>3381</v>
      </c>
      <c r="W236" s="2" t="s">
        <v>464</v>
      </c>
      <c r="X236" s="3">
        <v>1</v>
      </c>
      <c r="Y236" s="2" t="s">
        <v>48</v>
      </c>
      <c r="Z236" s="2" t="s">
        <v>31</v>
      </c>
      <c r="AA236" s="4">
        <v>4</v>
      </c>
      <c r="AB236" s="2" t="s">
        <v>3989</v>
      </c>
      <c r="AC236" s="3">
        <v>2</v>
      </c>
      <c r="AD236" s="2" t="s">
        <v>31</v>
      </c>
    </row>
    <row r="237" spans="1:30">
      <c r="A237" s="2" t="s">
        <v>3828</v>
      </c>
      <c r="B237" s="2" t="s">
        <v>3105</v>
      </c>
      <c r="C237" s="4">
        <v>41000</v>
      </c>
      <c r="D237" s="2" t="s">
        <v>3829</v>
      </c>
      <c r="E237" s="2" t="s">
        <v>43</v>
      </c>
      <c r="F237" s="2" t="s">
        <v>61</v>
      </c>
      <c r="G237" s="2" t="s">
        <v>33</v>
      </c>
      <c r="H237" s="3">
        <v>3</v>
      </c>
      <c r="I237" s="2" t="s">
        <v>31</v>
      </c>
      <c r="J237" s="2" t="s">
        <v>31</v>
      </c>
      <c r="K237" s="4">
        <v>48</v>
      </c>
      <c r="L237" s="4">
        <v>16</v>
      </c>
      <c r="M237" s="2" t="s">
        <v>34</v>
      </c>
      <c r="N237" s="2" t="s">
        <v>34</v>
      </c>
      <c r="O237" s="2" t="s">
        <v>3830</v>
      </c>
      <c r="P237" s="4">
        <v>40</v>
      </c>
      <c r="Q237" s="2" t="s">
        <v>34</v>
      </c>
      <c r="R237" s="2" t="s">
        <v>1068</v>
      </c>
      <c r="S237" s="2" t="s">
        <v>266</v>
      </c>
      <c r="T237" s="2" t="s">
        <v>37</v>
      </c>
      <c r="U237" s="2" t="s">
        <v>31</v>
      </c>
      <c r="V237" s="2" t="s">
        <v>3831</v>
      </c>
      <c r="W237" s="2" t="s">
        <v>464</v>
      </c>
      <c r="X237" s="3">
        <v>1</v>
      </c>
      <c r="Y237" s="2" t="s">
        <v>48</v>
      </c>
      <c r="Z237" s="2" t="s">
        <v>31</v>
      </c>
      <c r="AA237" s="4">
        <v>4</v>
      </c>
      <c r="AB237" s="2" t="s">
        <v>3989</v>
      </c>
      <c r="AC237" s="3">
        <v>2</v>
      </c>
      <c r="AD237" s="2" t="s">
        <v>31</v>
      </c>
    </row>
    <row r="238" spans="1:30">
      <c r="A238" s="2" t="s">
        <v>3768</v>
      </c>
      <c r="B238" s="2" t="s">
        <v>3769</v>
      </c>
      <c r="C238" s="4">
        <v>41529</v>
      </c>
      <c r="D238" s="2" t="s">
        <v>783</v>
      </c>
      <c r="E238" s="2" t="s">
        <v>56</v>
      </c>
      <c r="F238" s="2" t="s">
        <v>44</v>
      </c>
      <c r="G238" s="2" t="s">
        <v>279</v>
      </c>
      <c r="H238" s="3">
        <v>2</v>
      </c>
      <c r="I238" s="2" t="s">
        <v>31</v>
      </c>
      <c r="J238" s="2" t="s">
        <v>31</v>
      </c>
      <c r="K238" s="4">
        <v>32</v>
      </c>
      <c r="L238" s="4">
        <v>16</v>
      </c>
      <c r="M238" s="4">
        <v>0</v>
      </c>
      <c r="N238" s="2" t="s">
        <v>34</v>
      </c>
      <c r="O238" s="2" t="s">
        <v>3770</v>
      </c>
      <c r="P238" s="4">
        <v>59</v>
      </c>
      <c r="Q238" s="2" t="s">
        <v>34</v>
      </c>
      <c r="R238" s="2" t="s">
        <v>855</v>
      </c>
      <c r="S238" s="2" t="s">
        <v>856</v>
      </c>
      <c r="T238" s="2" t="s">
        <v>62</v>
      </c>
      <c r="U238" s="2" t="s">
        <v>31</v>
      </c>
      <c r="V238" s="2" t="s">
        <v>465</v>
      </c>
      <c r="W238" s="2" t="s">
        <v>464</v>
      </c>
      <c r="X238" s="3">
        <v>1</v>
      </c>
      <c r="Y238" s="2" t="s">
        <v>4011</v>
      </c>
      <c r="Z238" s="2" t="s">
        <v>31</v>
      </c>
      <c r="AA238" s="4">
        <v>4</v>
      </c>
      <c r="AB238" s="2" t="s">
        <v>3989</v>
      </c>
      <c r="AC238" s="3">
        <v>2</v>
      </c>
      <c r="AD238" s="2" t="s">
        <v>4034</v>
      </c>
    </row>
    <row r="239" spans="1:30">
      <c r="A239" s="2" t="s">
        <v>3869</v>
      </c>
      <c r="B239" s="2" t="s">
        <v>3870</v>
      </c>
      <c r="C239" s="4">
        <v>41921</v>
      </c>
      <c r="D239" s="2" t="s">
        <v>3871</v>
      </c>
      <c r="E239" s="2" t="s">
        <v>31</v>
      </c>
      <c r="F239" s="2" t="s">
        <v>32</v>
      </c>
      <c r="G239" s="2" t="s">
        <v>33</v>
      </c>
      <c r="H239" s="3">
        <v>2</v>
      </c>
      <c r="I239" s="2" t="s">
        <v>31</v>
      </c>
      <c r="J239" s="2" t="s">
        <v>31</v>
      </c>
      <c r="K239" s="4">
        <v>32</v>
      </c>
      <c r="L239" s="4">
        <v>24</v>
      </c>
      <c r="M239" s="4">
        <v>0</v>
      </c>
      <c r="N239" s="2" t="s">
        <v>34</v>
      </c>
      <c r="O239" s="2" t="s">
        <v>3872</v>
      </c>
      <c r="P239" s="4">
        <v>59</v>
      </c>
      <c r="Q239" s="2" t="s">
        <v>34</v>
      </c>
      <c r="R239" s="2" t="s">
        <v>855</v>
      </c>
      <c r="S239" s="2" t="s">
        <v>856</v>
      </c>
      <c r="T239" s="2" t="s">
        <v>62</v>
      </c>
      <c r="U239" s="2" t="s">
        <v>31</v>
      </c>
      <c r="V239" s="2" t="s">
        <v>465</v>
      </c>
      <c r="W239" s="2" t="s">
        <v>464</v>
      </c>
      <c r="X239" s="3">
        <v>1</v>
      </c>
      <c r="Y239" s="2" t="s">
        <v>48</v>
      </c>
      <c r="Z239" s="2" t="s">
        <v>31</v>
      </c>
      <c r="AA239" s="4">
        <v>4</v>
      </c>
      <c r="AB239" s="2" t="s">
        <v>3989</v>
      </c>
      <c r="AC239" s="3">
        <v>2</v>
      </c>
      <c r="AD239" s="2" t="s">
        <v>4042</v>
      </c>
    </row>
    <row r="240" spans="1:30">
      <c r="A240" s="2" t="s">
        <v>3713</v>
      </c>
      <c r="B240" s="2" t="s">
        <v>3714</v>
      </c>
      <c r="C240" s="4">
        <v>41757</v>
      </c>
      <c r="D240" s="2" t="s">
        <v>810</v>
      </c>
      <c r="E240" s="2" t="s">
        <v>43</v>
      </c>
      <c r="F240" s="2" t="s">
        <v>32</v>
      </c>
      <c r="G240" s="2" t="s">
        <v>33</v>
      </c>
      <c r="H240" s="3">
        <v>2</v>
      </c>
      <c r="I240" s="2" t="s">
        <v>31</v>
      </c>
      <c r="J240" s="2" t="s">
        <v>31</v>
      </c>
      <c r="K240" s="4">
        <v>32</v>
      </c>
      <c r="L240" s="4">
        <v>32</v>
      </c>
      <c r="M240" s="2" t="s">
        <v>34</v>
      </c>
      <c r="N240" s="2" t="s">
        <v>34</v>
      </c>
      <c r="O240" s="2" t="s">
        <v>3715</v>
      </c>
      <c r="P240" s="4">
        <v>61</v>
      </c>
      <c r="Q240" s="2" t="s">
        <v>34</v>
      </c>
      <c r="R240" s="2" t="s">
        <v>855</v>
      </c>
      <c r="S240" s="2" t="s">
        <v>856</v>
      </c>
      <c r="T240" s="2" t="s">
        <v>62</v>
      </c>
      <c r="U240" s="2" t="s">
        <v>31</v>
      </c>
      <c r="V240" s="2" t="s">
        <v>3571</v>
      </c>
      <c r="W240" s="2" t="s">
        <v>464</v>
      </c>
      <c r="X240" s="3">
        <v>1</v>
      </c>
      <c r="Y240" s="2" t="s">
        <v>48</v>
      </c>
      <c r="Z240" s="2" t="s">
        <v>31</v>
      </c>
      <c r="AA240" s="4">
        <v>4</v>
      </c>
      <c r="AB240" s="2" t="s">
        <v>3989</v>
      </c>
      <c r="AC240" s="3">
        <v>2</v>
      </c>
      <c r="AD240" s="2" t="s">
        <v>31</v>
      </c>
    </row>
    <row r="241" spans="1:30">
      <c r="A241" s="2" t="s">
        <v>3224</v>
      </c>
      <c r="B241" s="2" t="s">
        <v>2812</v>
      </c>
      <c r="C241" s="4">
        <v>40596</v>
      </c>
      <c r="D241" s="2" t="s">
        <v>3930</v>
      </c>
      <c r="E241" s="2" t="s">
        <v>50</v>
      </c>
      <c r="F241" s="2" t="s">
        <v>32</v>
      </c>
      <c r="G241" s="2" t="s">
        <v>33</v>
      </c>
      <c r="H241" s="3">
        <v>2</v>
      </c>
      <c r="I241" s="2" t="s">
        <v>31</v>
      </c>
      <c r="J241" s="2" t="s">
        <v>31</v>
      </c>
      <c r="K241" s="4">
        <v>32</v>
      </c>
      <c r="L241" s="4">
        <v>32</v>
      </c>
      <c r="M241" s="2" t="s">
        <v>34</v>
      </c>
      <c r="N241" s="2" t="s">
        <v>34</v>
      </c>
      <c r="O241" s="2" t="s">
        <v>3931</v>
      </c>
      <c r="P241" s="4">
        <v>31</v>
      </c>
      <c r="Q241" s="2" t="s">
        <v>34</v>
      </c>
      <c r="R241" s="2" t="s">
        <v>855</v>
      </c>
      <c r="S241" s="2" t="s">
        <v>856</v>
      </c>
      <c r="T241" s="2" t="s">
        <v>62</v>
      </c>
      <c r="U241" s="2" t="s">
        <v>31</v>
      </c>
      <c r="V241" s="2" t="s">
        <v>291</v>
      </c>
      <c r="W241" s="2" t="s">
        <v>464</v>
      </c>
      <c r="X241" s="3">
        <v>1</v>
      </c>
      <c r="Y241" s="2" t="s">
        <v>48</v>
      </c>
      <c r="Z241" s="2" t="s">
        <v>31</v>
      </c>
      <c r="AA241" s="4">
        <v>4</v>
      </c>
      <c r="AB241" s="2" t="s">
        <v>3989</v>
      </c>
      <c r="AC241" s="3">
        <v>2</v>
      </c>
      <c r="AD241" s="2" t="s">
        <v>31</v>
      </c>
    </row>
    <row r="242" spans="1:30">
      <c r="A242" s="2" t="s">
        <v>3236</v>
      </c>
      <c r="B242" s="2" t="s">
        <v>2814</v>
      </c>
      <c r="C242" s="4">
        <v>41372</v>
      </c>
      <c r="D242" s="2" t="s">
        <v>468</v>
      </c>
      <c r="E242" s="2" t="s">
        <v>56</v>
      </c>
      <c r="F242" s="2" t="s">
        <v>32</v>
      </c>
      <c r="G242" s="2" t="s">
        <v>33</v>
      </c>
      <c r="H242" s="3">
        <v>2</v>
      </c>
      <c r="I242" s="2" t="s">
        <v>31</v>
      </c>
      <c r="J242" s="2" t="s">
        <v>31</v>
      </c>
      <c r="K242" s="4">
        <v>32</v>
      </c>
      <c r="L242" s="4">
        <v>32</v>
      </c>
      <c r="M242" s="2" t="s">
        <v>34</v>
      </c>
      <c r="N242" s="2" t="s">
        <v>34</v>
      </c>
      <c r="O242" s="2" t="s">
        <v>3360</v>
      </c>
      <c r="P242" s="4">
        <v>31</v>
      </c>
      <c r="Q242" s="2" t="s">
        <v>34</v>
      </c>
      <c r="R242" s="2" t="s">
        <v>855</v>
      </c>
      <c r="S242" s="2" t="s">
        <v>856</v>
      </c>
      <c r="T242" s="2" t="s">
        <v>62</v>
      </c>
      <c r="U242" s="2" t="s">
        <v>31</v>
      </c>
      <c r="V242" s="2" t="s">
        <v>291</v>
      </c>
      <c r="W242" s="2" t="s">
        <v>464</v>
      </c>
      <c r="X242" s="3">
        <v>1</v>
      </c>
      <c r="Y242" s="2" t="s">
        <v>48</v>
      </c>
      <c r="Z242" s="2" t="s">
        <v>31</v>
      </c>
      <c r="AA242" s="4">
        <v>4</v>
      </c>
      <c r="AB242" s="2" t="s">
        <v>3989</v>
      </c>
      <c r="AC242" s="3">
        <v>2</v>
      </c>
      <c r="AD242" s="2" t="s">
        <v>31</v>
      </c>
    </row>
    <row r="243" spans="1:30">
      <c r="A243" s="2" t="s">
        <v>3146</v>
      </c>
      <c r="B243" s="2" t="s">
        <v>2816</v>
      </c>
      <c r="C243" s="4">
        <v>16013</v>
      </c>
      <c r="D243" s="2" t="s">
        <v>928</v>
      </c>
      <c r="E243" s="2" t="s">
        <v>43</v>
      </c>
      <c r="F243" s="2" t="s">
        <v>61</v>
      </c>
      <c r="G243" s="2" t="s">
        <v>787</v>
      </c>
      <c r="H243" s="3">
        <v>2</v>
      </c>
      <c r="I243" s="2" t="s">
        <v>31</v>
      </c>
      <c r="J243" s="2" t="s">
        <v>31</v>
      </c>
      <c r="K243" s="4">
        <v>32</v>
      </c>
      <c r="L243" s="4">
        <v>32</v>
      </c>
      <c r="M243" s="2" t="s">
        <v>34</v>
      </c>
      <c r="N243" s="2" t="s">
        <v>34</v>
      </c>
      <c r="O243" s="2" t="s">
        <v>3243</v>
      </c>
      <c r="P243" s="4">
        <v>31</v>
      </c>
      <c r="Q243" s="2" t="s">
        <v>34</v>
      </c>
      <c r="R243" s="2" t="s">
        <v>855</v>
      </c>
      <c r="S243" s="2" t="s">
        <v>856</v>
      </c>
      <c r="T243" s="2" t="s">
        <v>62</v>
      </c>
      <c r="U243" s="2" t="s">
        <v>31</v>
      </c>
      <c r="V243" s="2" t="s">
        <v>291</v>
      </c>
      <c r="W243" s="2" t="s">
        <v>464</v>
      </c>
      <c r="X243" s="3">
        <v>1</v>
      </c>
      <c r="Y243" s="2" t="s">
        <v>48</v>
      </c>
      <c r="Z243" s="2" t="s">
        <v>31</v>
      </c>
      <c r="AA243" s="4">
        <v>4</v>
      </c>
      <c r="AB243" s="2" t="s">
        <v>3989</v>
      </c>
      <c r="AC243" s="3">
        <v>2</v>
      </c>
      <c r="AD243" s="2" t="s">
        <v>31</v>
      </c>
    </row>
    <row r="244" spans="1:30">
      <c r="A244" s="2" t="s">
        <v>2268</v>
      </c>
      <c r="B244" s="2" t="s">
        <v>2269</v>
      </c>
      <c r="C244" s="4">
        <v>40727</v>
      </c>
      <c r="D244" s="2" t="s">
        <v>498</v>
      </c>
      <c r="E244" s="2" t="s">
        <v>43</v>
      </c>
      <c r="F244" s="2" t="s">
        <v>32</v>
      </c>
      <c r="G244" s="2" t="s">
        <v>33</v>
      </c>
      <c r="H244" s="3">
        <v>2</v>
      </c>
      <c r="I244" s="2" t="s">
        <v>31</v>
      </c>
      <c r="J244" s="2" t="s">
        <v>31</v>
      </c>
      <c r="K244" s="4">
        <v>32</v>
      </c>
      <c r="L244" s="4">
        <v>32</v>
      </c>
      <c r="M244" s="2" t="s">
        <v>34</v>
      </c>
      <c r="N244" s="2" t="s">
        <v>34</v>
      </c>
      <c r="O244" s="2" t="s">
        <v>3568</v>
      </c>
      <c r="P244" s="4">
        <v>31</v>
      </c>
      <c r="Q244" s="2" t="s">
        <v>34</v>
      </c>
      <c r="R244" s="2" t="s">
        <v>855</v>
      </c>
      <c r="S244" s="2" t="s">
        <v>856</v>
      </c>
      <c r="T244" s="2" t="s">
        <v>62</v>
      </c>
      <c r="U244" s="2" t="s">
        <v>31</v>
      </c>
      <c r="V244" s="2" t="s">
        <v>291</v>
      </c>
      <c r="W244" s="2" t="s">
        <v>464</v>
      </c>
      <c r="X244" s="3">
        <v>1</v>
      </c>
      <c r="Y244" s="2" t="s">
        <v>48</v>
      </c>
      <c r="Z244" s="2" t="s">
        <v>31</v>
      </c>
      <c r="AA244" s="4">
        <v>4</v>
      </c>
      <c r="AB244" s="2" t="s">
        <v>3989</v>
      </c>
      <c r="AC244" s="3">
        <v>2</v>
      </c>
      <c r="AD244" s="2" t="s">
        <v>31</v>
      </c>
    </row>
    <row r="245" spans="1:30">
      <c r="A245" s="2" t="s">
        <v>1846</v>
      </c>
      <c r="B245" s="2" t="s">
        <v>1847</v>
      </c>
      <c r="C245" s="4">
        <v>41542</v>
      </c>
      <c r="D245" s="2" t="s">
        <v>929</v>
      </c>
      <c r="E245" s="2" t="s">
        <v>56</v>
      </c>
      <c r="F245" s="2" t="s">
        <v>32</v>
      </c>
      <c r="G245" s="2" t="s">
        <v>33</v>
      </c>
      <c r="H245" s="3">
        <v>2</v>
      </c>
      <c r="I245" s="2" t="s">
        <v>31</v>
      </c>
      <c r="J245" s="2" t="s">
        <v>31</v>
      </c>
      <c r="K245" s="4">
        <v>32</v>
      </c>
      <c r="L245" s="4">
        <v>32</v>
      </c>
      <c r="M245" s="2" t="s">
        <v>34</v>
      </c>
      <c r="N245" s="2" t="s">
        <v>34</v>
      </c>
      <c r="O245" s="2" t="s">
        <v>3802</v>
      </c>
      <c r="P245" s="4">
        <v>31</v>
      </c>
      <c r="Q245" s="2" t="s">
        <v>34</v>
      </c>
      <c r="R245" s="2" t="s">
        <v>855</v>
      </c>
      <c r="S245" s="2" t="s">
        <v>856</v>
      </c>
      <c r="T245" s="2" t="s">
        <v>62</v>
      </c>
      <c r="U245" s="2" t="s">
        <v>31</v>
      </c>
      <c r="V245" s="2" t="s">
        <v>291</v>
      </c>
      <c r="W245" s="2" t="s">
        <v>464</v>
      </c>
      <c r="X245" s="3">
        <v>1</v>
      </c>
      <c r="Y245" s="2" t="s">
        <v>48</v>
      </c>
      <c r="Z245" s="2" t="s">
        <v>31</v>
      </c>
      <c r="AA245" s="4">
        <v>4</v>
      </c>
      <c r="AB245" s="2" t="s">
        <v>3989</v>
      </c>
      <c r="AC245" s="3">
        <v>2</v>
      </c>
      <c r="AD245" s="2" t="s">
        <v>31</v>
      </c>
    </row>
    <row r="246" spans="1:30">
      <c r="A246" s="2" t="s">
        <v>3151</v>
      </c>
      <c r="B246" s="2" t="s">
        <v>2822</v>
      </c>
      <c r="C246" s="4">
        <v>40452</v>
      </c>
      <c r="D246" s="2" t="s">
        <v>927</v>
      </c>
      <c r="E246" s="2" t="s">
        <v>43</v>
      </c>
      <c r="F246" s="2" t="s">
        <v>32</v>
      </c>
      <c r="G246" s="2" t="s">
        <v>33</v>
      </c>
      <c r="H246" s="3">
        <v>2</v>
      </c>
      <c r="I246" s="2" t="s">
        <v>31</v>
      </c>
      <c r="J246" s="2" t="s">
        <v>31</v>
      </c>
      <c r="K246" s="4">
        <v>32</v>
      </c>
      <c r="L246" s="4">
        <v>32</v>
      </c>
      <c r="M246" s="4">
        <v>0</v>
      </c>
      <c r="N246" s="2" t="s">
        <v>34</v>
      </c>
      <c r="O246" s="2" t="s">
        <v>3304</v>
      </c>
      <c r="P246" s="4">
        <v>24</v>
      </c>
      <c r="Q246" s="2" t="s">
        <v>34</v>
      </c>
      <c r="R246" s="2" t="s">
        <v>855</v>
      </c>
      <c r="S246" s="2" t="s">
        <v>856</v>
      </c>
      <c r="T246" s="2" t="s">
        <v>62</v>
      </c>
      <c r="U246" s="2" t="s">
        <v>31</v>
      </c>
      <c r="V246" s="2" t="s">
        <v>3305</v>
      </c>
      <c r="W246" s="2" t="s">
        <v>464</v>
      </c>
      <c r="X246" s="3">
        <v>1</v>
      </c>
      <c r="Y246" s="2" t="s">
        <v>48</v>
      </c>
      <c r="Z246" s="2" t="s">
        <v>31</v>
      </c>
      <c r="AA246" s="4">
        <v>4</v>
      </c>
      <c r="AB246" s="2" t="s">
        <v>3989</v>
      </c>
      <c r="AC246" s="3">
        <v>2</v>
      </c>
      <c r="AD246" s="2" t="s">
        <v>3996</v>
      </c>
    </row>
    <row r="247" spans="1:30">
      <c r="A247" s="2" t="s">
        <v>922</v>
      </c>
      <c r="B247" s="2" t="s">
        <v>923</v>
      </c>
      <c r="C247" s="4">
        <v>40737</v>
      </c>
      <c r="D247" s="2" t="s">
        <v>466</v>
      </c>
      <c r="E247" s="2" t="s">
        <v>56</v>
      </c>
      <c r="F247" s="2" t="s">
        <v>265</v>
      </c>
      <c r="G247" s="2" t="s">
        <v>279</v>
      </c>
      <c r="H247" s="3">
        <v>3</v>
      </c>
      <c r="I247" s="2" t="s">
        <v>31</v>
      </c>
      <c r="J247" s="2" t="s">
        <v>31</v>
      </c>
      <c r="K247" s="4">
        <v>48</v>
      </c>
      <c r="L247" s="4">
        <v>16</v>
      </c>
      <c r="M247" s="4">
        <v>0</v>
      </c>
      <c r="N247" s="2" t="s">
        <v>34</v>
      </c>
      <c r="O247" s="2" t="s">
        <v>3510</v>
      </c>
      <c r="P247" s="4">
        <v>59</v>
      </c>
      <c r="Q247" s="2" t="s">
        <v>34</v>
      </c>
      <c r="R247" s="2" t="s">
        <v>855</v>
      </c>
      <c r="S247" s="2" t="s">
        <v>856</v>
      </c>
      <c r="T247" s="2" t="s">
        <v>62</v>
      </c>
      <c r="U247" s="2" t="s">
        <v>31</v>
      </c>
      <c r="V247" s="2" t="s">
        <v>465</v>
      </c>
      <c r="W247" s="2" t="s">
        <v>464</v>
      </c>
      <c r="X247" s="3">
        <v>1</v>
      </c>
      <c r="Y247" s="2" t="s">
        <v>4011</v>
      </c>
      <c r="Z247" s="2" t="s">
        <v>31</v>
      </c>
      <c r="AA247" s="4">
        <v>4</v>
      </c>
      <c r="AB247" s="2" t="s">
        <v>3989</v>
      </c>
      <c r="AC247" s="3">
        <v>2</v>
      </c>
      <c r="AD247" s="2" t="s">
        <v>4012</v>
      </c>
    </row>
    <row r="248" spans="1:30">
      <c r="A248" s="2" t="s">
        <v>3892</v>
      </c>
      <c r="B248" s="2" t="s">
        <v>3893</v>
      </c>
      <c r="C248" s="4">
        <v>40305</v>
      </c>
      <c r="D248" s="2" t="s">
        <v>477</v>
      </c>
      <c r="E248" s="2" t="s">
        <v>56</v>
      </c>
      <c r="F248" s="2" t="s">
        <v>32</v>
      </c>
      <c r="G248" s="2" t="s">
        <v>33</v>
      </c>
      <c r="H248" s="3">
        <v>2</v>
      </c>
      <c r="I248" s="2" t="s">
        <v>31</v>
      </c>
      <c r="J248" s="2" t="s">
        <v>31</v>
      </c>
      <c r="K248" s="4">
        <v>32</v>
      </c>
      <c r="L248" s="4">
        <v>32</v>
      </c>
      <c r="M248" s="2" t="s">
        <v>34</v>
      </c>
      <c r="N248" s="2" t="s">
        <v>34</v>
      </c>
      <c r="O248" s="2" t="s">
        <v>3894</v>
      </c>
      <c r="P248" s="4">
        <v>6</v>
      </c>
      <c r="Q248" s="2" t="s">
        <v>34</v>
      </c>
      <c r="R248" s="2" t="s">
        <v>855</v>
      </c>
      <c r="S248" s="2" t="s">
        <v>856</v>
      </c>
      <c r="T248" s="2" t="s">
        <v>37</v>
      </c>
      <c r="U248" s="2" t="s">
        <v>31</v>
      </c>
      <c r="V248" s="2" t="s">
        <v>3512</v>
      </c>
      <c r="W248" s="2" t="s">
        <v>464</v>
      </c>
      <c r="X248" s="3">
        <v>1</v>
      </c>
      <c r="Y248" s="2" t="s">
        <v>48</v>
      </c>
      <c r="Z248" s="2" t="s">
        <v>31</v>
      </c>
      <c r="AA248" s="4">
        <v>4</v>
      </c>
      <c r="AB248" s="2" t="s">
        <v>3989</v>
      </c>
      <c r="AC248" s="3">
        <v>2</v>
      </c>
      <c r="AD248" s="2" t="s">
        <v>31</v>
      </c>
    </row>
    <row r="249" spans="1:30">
      <c r="A249" s="2" t="s">
        <v>3140</v>
      </c>
      <c r="B249" s="2" t="s">
        <v>2824</v>
      </c>
      <c r="C249" s="4">
        <v>40815</v>
      </c>
      <c r="D249" s="2" t="s">
        <v>2825</v>
      </c>
      <c r="E249" s="2" t="s">
        <v>56</v>
      </c>
      <c r="F249" s="2" t="s">
        <v>32</v>
      </c>
      <c r="G249" s="2" t="s">
        <v>33</v>
      </c>
      <c r="H249" s="3">
        <v>2</v>
      </c>
      <c r="I249" s="2" t="s">
        <v>31</v>
      </c>
      <c r="J249" s="2" t="s">
        <v>31</v>
      </c>
      <c r="K249" s="4">
        <v>32</v>
      </c>
      <c r="L249" s="4">
        <v>32</v>
      </c>
      <c r="M249" s="2" t="s">
        <v>34</v>
      </c>
      <c r="N249" s="2" t="s">
        <v>34</v>
      </c>
      <c r="O249" s="2" t="s">
        <v>3244</v>
      </c>
      <c r="P249" s="4">
        <v>7</v>
      </c>
      <c r="Q249" s="2" t="s">
        <v>34</v>
      </c>
      <c r="R249" s="2" t="s">
        <v>855</v>
      </c>
      <c r="S249" s="2" t="s">
        <v>856</v>
      </c>
      <c r="T249" s="2" t="s">
        <v>37</v>
      </c>
      <c r="U249" s="2" t="s">
        <v>31</v>
      </c>
      <c r="V249" s="2" t="s">
        <v>3245</v>
      </c>
      <c r="W249" s="2" t="s">
        <v>464</v>
      </c>
      <c r="X249" s="3">
        <v>1</v>
      </c>
      <c r="Y249" s="2" t="s">
        <v>48</v>
      </c>
      <c r="Z249" s="2" t="s">
        <v>31</v>
      </c>
      <c r="AA249" s="4">
        <v>4</v>
      </c>
      <c r="AB249" s="2" t="s">
        <v>3989</v>
      </c>
      <c r="AC249" s="3">
        <v>2</v>
      </c>
      <c r="AD249" s="2" t="s">
        <v>31</v>
      </c>
    </row>
    <row r="250" spans="1:30">
      <c r="A250" s="2" t="s">
        <v>3166</v>
      </c>
      <c r="B250" s="2" t="s">
        <v>2827</v>
      </c>
      <c r="C250" s="4">
        <v>40815</v>
      </c>
      <c r="D250" s="2" t="s">
        <v>2825</v>
      </c>
      <c r="E250" s="2" t="s">
        <v>56</v>
      </c>
      <c r="F250" s="2" t="s">
        <v>44</v>
      </c>
      <c r="G250" s="2" t="s">
        <v>467</v>
      </c>
      <c r="H250" s="3">
        <v>2</v>
      </c>
      <c r="I250" s="2" t="s">
        <v>31</v>
      </c>
      <c r="J250" s="2" t="s">
        <v>31</v>
      </c>
      <c r="K250" s="4">
        <v>32</v>
      </c>
      <c r="L250" s="4">
        <v>32</v>
      </c>
      <c r="M250" s="2" t="s">
        <v>34</v>
      </c>
      <c r="N250" s="2" t="s">
        <v>34</v>
      </c>
      <c r="O250" s="2" t="s">
        <v>3511</v>
      </c>
      <c r="P250" s="4">
        <v>6</v>
      </c>
      <c r="Q250" s="2" t="s">
        <v>34</v>
      </c>
      <c r="R250" s="2" t="s">
        <v>855</v>
      </c>
      <c r="S250" s="2" t="s">
        <v>856</v>
      </c>
      <c r="T250" s="2" t="s">
        <v>37</v>
      </c>
      <c r="U250" s="2" t="s">
        <v>31</v>
      </c>
      <c r="V250" s="2" t="s">
        <v>3512</v>
      </c>
      <c r="W250" s="2" t="s">
        <v>464</v>
      </c>
      <c r="X250" s="3">
        <v>1</v>
      </c>
      <c r="Y250" s="2" t="s">
        <v>48</v>
      </c>
      <c r="Z250" s="2" t="s">
        <v>31</v>
      </c>
      <c r="AA250" s="4">
        <v>4</v>
      </c>
      <c r="AB250" s="2" t="s">
        <v>3989</v>
      </c>
      <c r="AC250" s="3">
        <v>2</v>
      </c>
      <c r="AD250" s="2" t="s">
        <v>31</v>
      </c>
    </row>
    <row r="251" spans="1:30">
      <c r="A251" s="2" t="s">
        <v>3955</v>
      </c>
      <c r="B251" s="2" t="s">
        <v>3956</v>
      </c>
      <c r="C251" s="4">
        <v>41921</v>
      </c>
      <c r="D251" s="2" t="s">
        <v>3871</v>
      </c>
      <c r="E251" s="2" t="s">
        <v>31</v>
      </c>
      <c r="F251" s="2" t="s">
        <v>32</v>
      </c>
      <c r="G251" s="2" t="s">
        <v>33</v>
      </c>
      <c r="H251" s="3">
        <v>2</v>
      </c>
      <c r="I251" s="2" t="s">
        <v>31</v>
      </c>
      <c r="J251" s="2" t="s">
        <v>31</v>
      </c>
      <c r="K251" s="4">
        <v>32</v>
      </c>
      <c r="L251" s="4">
        <v>32</v>
      </c>
      <c r="M251" s="2" t="s">
        <v>34</v>
      </c>
      <c r="N251" s="2" t="s">
        <v>34</v>
      </c>
      <c r="O251" s="2" t="s">
        <v>3957</v>
      </c>
      <c r="P251" s="4">
        <v>40</v>
      </c>
      <c r="Q251" s="2" t="s">
        <v>34</v>
      </c>
      <c r="R251" s="2" t="s">
        <v>1068</v>
      </c>
      <c r="S251" s="2" t="s">
        <v>266</v>
      </c>
      <c r="T251" s="2" t="s">
        <v>62</v>
      </c>
      <c r="U251" s="2" t="s">
        <v>31</v>
      </c>
      <c r="V251" s="2" t="s">
        <v>3958</v>
      </c>
      <c r="W251" s="2" t="s">
        <v>464</v>
      </c>
      <c r="X251" s="3">
        <v>1</v>
      </c>
      <c r="Y251" s="2" t="s">
        <v>48</v>
      </c>
      <c r="Z251" s="2" t="s">
        <v>31</v>
      </c>
      <c r="AA251" s="4">
        <v>4</v>
      </c>
      <c r="AB251" s="2" t="s">
        <v>3989</v>
      </c>
      <c r="AC251" s="3">
        <v>2</v>
      </c>
      <c r="AD251" s="2" t="s">
        <v>4049</v>
      </c>
    </row>
    <row r="252" spans="1:30">
      <c r="A252" s="2" t="s">
        <v>3774</v>
      </c>
      <c r="B252" s="2" t="s">
        <v>3106</v>
      </c>
      <c r="C252" s="4">
        <v>41309</v>
      </c>
      <c r="D252" s="2" t="s">
        <v>780</v>
      </c>
      <c r="E252" s="2" t="s">
        <v>56</v>
      </c>
      <c r="F252" s="2" t="s">
        <v>471</v>
      </c>
      <c r="G252" s="2" t="s">
        <v>467</v>
      </c>
      <c r="H252" s="3">
        <v>4</v>
      </c>
      <c r="I252" s="2" t="s">
        <v>31</v>
      </c>
      <c r="J252" s="2" t="s">
        <v>31</v>
      </c>
      <c r="K252" s="4">
        <v>64</v>
      </c>
      <c r="L252" s="4">
        <v>20</v>
      </c>
      <c r="M252" s="2" t="s">
        <v>34</v>
      </c>
      <c r="N252" s="2" t="s">
        <v>34</v>
      </c>
      <c r="O252" s="2" t="s">
        <v>3775</v>
      </c>
      <c r="P252" s="4">
        <v>61</v>
      </c>
      <c r="Q252" s="2" t="s">
        <v>34</v>
      </c>
      <c r="R252" s="2" t="s">
        <v>855</v>
      </c>
      <c r="S252" s="2" t="s">
        <v>856</v>
      </c>
      <c r="T252" s="2" t="s">
        <v>62</v>
      </c>
      <c r="U252" s="2" t="s">
        <v>31</v>
      </c>
      <c r="V252" s="2" t="s">
        <v>3571</v>
      </c>
      <c r="W252" s="2" t="s">
        <v>464</v>
      </c>
      <c r="X252" s="3">
        <v>1</v>
      </c>
      <c r="Y252" s="2" t="s">
        <v>4011</v>
      </c>
      <c r="Z252" s="2" t="s">
        <v>31</v>
      </c>
      <c r="AA252" s="4">
        <v>4</v>
      </c>
      <c r="AB252" s="2" t="s">
        <v>3989</v>
      </c>
      <c r="AC252" s="3">
        <v>2</v>
      </c>
      <c r="AD252" s="2" t="s">
        <v>31</v>
      </c>
    </row>
    <row r="253" spans="1:30">
      <c r="A253" s="2" t="s">
        <v>3102</v>
      </c>
      <c r="B253" s="2" t="s">
        <v>1143</v>
      </c>
      <c r="C253" s="4">
        <v>40829</v>
      </c>
      <c r="D253" s="2" t="s">
        <v>775</v>
      </c>
      <c r="E253" s="2" t="s">
        <v>56</v>
      </c>
      <c r="F253" s="2" t="s">
        <v>471</v>
      </c>
      <c r="G253" s="2" t="s">
        <v>467</v>
      </c>
      <c r="H253" s="3">
        <v>4</v>
      </c>
      <c r="I253" s="2" t="s">
        <v>31</v>
      </c>
      <c r="J253" s="2" t="s">
        <v>31</v>
      </c>
      <c r="K253" s="4">
        <v>64</v>
      </c>
      <c r="L253" s="4">
        <v>24</v>
      </c>
      <c r="M253" s="2" t="s">
        <v>34</v>
      </c>
      <c r="N253" s="2" t="s">
        <v>34</v>
      </c>
      <c r="O253" s="2" t="s">
        <v>3962</v>
      </c>
      <c r="P253" s="4">
        <v>45</v>
      </c>
      <c r="Q253" s="2" t="s">
        <v>34</v>
      </c>
      <c r="R253" s="2" t="s">
        <v>855</v>
      </c>
      <c r="S253" s="2" t="s">
        <v>856</v>
      </c>
      <c r="T253" s="2" t="s">
        <v>37</v>
      </c>
      <c r="U253" s="2" t="s">
        <v>31</v>
      </c>
      <c r="V253" s="2" t="s">
        <v>3381</v>
      </c>
      <c r="W253" s="2" t="s">
        <v>464</v>
      </c>
      <c r="X253" s="3">
        <v>1</v>
      </c>
      <c r="Y253" s="2" t="s">
        <v>4011</v>
      </c>
      <c r="Z253" s="2" t="s">
        <v>31</v>
      </c>
      <c r="AA253" s="4">
        <v>4</v>
      </c>
      <c r="AB253" s="2" t="s">
        <v>3989</v>
      </c>
      <c r="AC253" s="3">
        <v>2</v>
      </c>
      <c r="AD253" s="2" t="s">
        <v>31</v>
      </c>
    </row>
    <row r="254" spans="1:30">
      <c r="A254" s="2" t="s">
        <v>1980</v>
      </c>
      <c r="B254" s="2" t="s">
        <v>806</v>
      </c>
      <c r="C254" s="4">
        <v>41496</v>
      </c>
      <c r="D254" s="2" t="s">
        <v>792</v>
      </c>
      <c r="E254" s="2" t="s">
        <v>56</v>
      </c>
      <c r="F254" s="2" t="s">
        <v>265</v>
      </c>
      <c r="G254" s="2" t="s">
        <v>279</v>
      </c>
      <c r="H254" s="3">
        <v>3</v>
      </c>
      <c r="I254" s="2" t="s">
        <v>31</v>
      </c>
      <c r="J254" s="2" t="s">
        <v>31</v>
      </c>
      <c r="K254" s="4">
        <v>48</v>
      </c>
      <c r="L254" s="4">
        <v>16</v>
      </c>
      <c r="M254" s="2" t="s">
        <v>34</v>
      </c>
      <c r="N254" s="2" t="s">
        <v>34</v>
      </c>
      <c r="O254" s="2" t="s">
        <v>3570</v>
      </c>
      <c r="P254" s="4">
        <v>61</v>
      </c>
      <c r="Q254" s="2" t="s">
        <v>34</v>
      </c>
      <c r="R254" s="2" t="s">
        <v>855</v>
      </c>
      <c r="S254" s="2" t="s">
        <v>856</v>
      </c>
      <c r="T254" s="2" t="s">
        <v>62</v>
      </c>
      <c r="U254" s="2" t="s">
        <v>31</v>
      </c>
      <c r="V254" s="2" t="s">
        <v>3571</v>
      </c>
      <c r="W254" s="2" t="s">
        <v>464</v>
      </c>
      <c r="X254" s="3">
        <v>1</v>
      </c>
      <c r="Y254" s="2" t="s">
        <v>4011</v>
      </c>
      <c r="Z254" s="2" t="s">
        <v>31</v>
      </c>
      <c r="AA254" s="4">
        <v>4</v>
      </c>
      <c r="AB254" s="2" t="s">
        <v>3989</v>
      </c>
      <c r="AC254" s="3">
        <v>2</v>
      </c>
      <c r="AD254" s="2" t="s">
        <v>31</v>
      </c>
    </row>
    <row r="255" spans="1:30">
      <c r="A255" s="2" t="s">
        <v>3103</v>
      </c>
      <c r="B255" s="2" t="s">
        <v>3104</v>
      </c>
      <c r="C255" s="2" t="s">
        <v>3539</v>
      </c>
      <c r="D255" s="2" t="s">
        <v>3540</v>
      </c>
      <c r="E255" s="2" t="s">
        <v>371</v>
      </c>
      <c r="F255" s="2" t="s">
        <v>265</v>
      </c>
      <c r="G255" s="2" t="s">
        <v>279</v>
      </c>
      <c r="H255" s="3">
        <v>3</v>
      </c>
      <c r="I255" s="2" t="s">
        <v>31</v>
      </c>
      <c r="J255" s="2" t="s">
        <v>31</v>
      </c>
      <c r="K255" s="4">
        <v>48</v>
      </c>
      <c r="L255" s="4">
        <v>48</v>
      </c>
      <c r="M255" s="2" t="s">
        <v>34</v>
      </c>
      <c r="N255" s="2" t="s">
        <v>34</v>
      </c>
      <c r="O255" s="2" t="s">
        <v>3541</v>
      </c>
      <c r="P255" s="4">
        <v>45</v>
      </c>
      <c r="Q255" s="2" t="s">
        <v>34</v>
      </c>
      <c r="R255" s="2" t="s">
        <v>855</v>
      </c>
      <c r="S255" s="2" t="s">
        <v>856</v>
      </c>
      <c r="T255" s="2" t="s">
        <v>37</v>
      </c>
      <c r="U255" s="2" t="s">
        <v>31</v>
      </c>
      <c r="V255" s="2" t="s">
        <v>3381</v>
      </c>
      <c r="W255" s="2" t="s">
        <v>464</v>
      </c>
      <c r="X255" s="3">
        <v>1</v>
      </c>
      <c r="Y255" s="2" t="s">
        <v>4011</v>
      </c>
      <c r="Z255" s="2" t="s">
        <v>31</v>
      </c>
      <c r="AA255" s="4">
        <v>4</v>
      </c>
      <c r="AB255" s="2" t="s">
        <v>3989</v>
      </c>
      <c r="AC255" s="3">
        <v>2</v>
      </c>
      <c r="AD255" s="2" t="s">
        <v>31</v>
      </c>
    </row>
    <row r="256" spans="1:30">
      <c r="A256" s="2" t="s">
        <v>3227</v>
      </c>
      <c r="B256" s="2" t="s">
        <v>931</v>
      </c>
      <c r="C256" s="4">
        <v>40102</v>
      </c>
      <c r="D256" s="2" t="s">
        <v>3527</v>
      </c>
      <c r="E256" s="2" t="s">
        <v>50</v>
      </c>
      <c r="F256" s="2" t="s">
        <v>32</v>
      </c>
      <c r="G256" s="2" t="s">
        <v>33</v>
      </c>
      <c r="H256" s="3">
        <v>2</v>
      </c>
      <c r="I256" s="2" t="s">
        <v>31</v>
      </c>
      <c r="J256" s="2" t="s">
        <v>31</v>
      </c>
      <c r="K256" s="4">
        <v>32</v>
      </c>
      <c r="L256" s="4">
        <v>32</v>
      </c>
      <c r="M256" s="4">
        <v>0</v>
      </c>
      <c r="N256" s="2" t="s">
        <v>34</v>
      </c>
      <c r="O256" s="2" t="s">
        <v>3528</v>
      </c>
      <c r="P256" s="4">
        <v>125</v>
      </c>
      <c r="Q256" s="2" t="s">
        <v>34</v>
      </c>
      <c r="R256" s="2" t="s">
        <v>3529</v>
      </c>
      <c r="S256" s="2" t="s">
        <v>3285</v>
      </c>
      <c r="T256" s="2" t="s">
        <v>37</v>
      </c>
      <c r="U256" s="2" t="s">
        <v>31</v>
      </c>
      <c r="V256" s="2" t="s">
        <v>3530</v>
      </c>
      <c r="W256" s="2" t="s">
        <v>464</v>
      </c>
      <c r="X256" s="3">
        <v>1</v>
      </c>
      <c r="Y256" s="2" t="s">
        <v>48</v>
      </c>
      <c r="Z256" s="2" t="s">
        <v>31</v>
      </c>
      <c r="AA256" s="4">
        <v>4</v>
      </c>
      <c r="AB256" s="2" t="s">
        <v>3989</v>
      </c>
      <c r="AC256" s="3">
        <v>2</v>
      </c>
      <c r="AD256" s="2" t="s">
        <v>4013</v>
      </c>
    </row>
    <row r="257" spans="1:30">
      <c r="A257" s="2" t="s">
        <v>3204</v>
      </c>
      <c r="B257" s="2" t="s">
        <v>2850</v>
      </c>
      <c r="C257" s="4">
        <v>40080</v>
      </c>
      <c r="D257" s="2" t="s">
        <v>3324</v>
      </c>
      <c r="E257" s="2" t="s">
        <v>43</v>
      </c>
      <c r="F257" s="2" t="s">
        <v>32</v>
      </c>
      <c r="G257" s="2" t="s">
        <v>33</v>
      </c>
      <c r="H257" s="3">
        <v>2</v>
      </c>
      <c r="I257" s="2" t="s">
        <v>31</v>
      </c>
      <c r="J257" s="2" t="s">
        <v>31</v>
      </c>
      <c r="K257" s="4">
        <v>32</v>
      </c>
      <c r="L257" s="4">
        <v>32</v>
      </c>
      <c r="M257" s="2" t="s">
        <v>34</v>
      </c>
      <c r="N257" s="2" t="s">
        <v>34</v>
      </c>
      <c r="O257" s="2" t="s">
        <v>3889</v>
      </c>
      <c r="P257" s="4">
        <v>76</v>
      </c>
      <c r="Q257" s="2" t="s">
        <v>34</v>
      </c>
      <c r="R257" s="2" t="s">
        <v>345</v>
      </c>
      <c r="S257" s="2" t="s">
        <v>346</v>
      </c>
      <c r="T257" s="2" t="s">
        <v>62</v>
      </c>
      <c r="U257" s="2" t="s">
        <v>31</v>
      </c>
      <c r="V257" s="2" t="s">
        <v>3890</v>
      </c>
      <c r="W257" s="2" t="s">
        <v>325</v>
      </c>
      <c r="X257" s="3">
        <v>1</v>
      </c>
      <c r="Y257" s="2" t="s">
        <v>48</v>
      </c>
      <c r="Z257" s="2" t="s">
        <v>31</v>
      </c>
      <c r="AA257" s="4">
        <v>4</v>
      </c>
      <c r="AB257" s="2" t="s">
        <v>3989</v>
      </c>
      <c r="AC257" s="3">
        <v>2</v>
      </c>
      <c r="AD257" s="2" t="s">
        <v>31</v>
      </c>
    </row>
    <row r="258" spans="1:30">
      <c r="A258" s="2" t="s">
        <v>3204</v>
      </c>
      <c r="B258" s="2" t="s">
        <v>2850</v>
      </c>
      <c r="C258" s="4">
        <v>41467</v>
      </c>
      <c r="D258" s="2" t="s">
        <v>3580</v>
      </c>
      <c r="E258" s="2" t="s">
        <v>56</v>
      </c>
      <c r="F258" s="2" t="s">
        <v>32</v>
      </c>
      <c r="G258" s="2" t="s">
        <v>33</v>
      </c>
      <c r="H258" s="3">
        <v>2</v>
      </c>
      <c r="I258" s="2" t="s">
        <v>31</v>
      </c>
      <c r="J258" s="2" t="s">
        <v>31</v>
      </c>
      <c r="K258" s="4">
        <v>32</v>
      </c>
      <c r="L258" s="4">
        <v>32</v>
      </c>
      <c r="M258" s="2" t="s">
        <v>34</v>
      </c>
      <c r="N258" s="2" t="s">
        <v>34</v>
      </c>
      <c r="O258" s="2" t="s">
        <v>3674</v>
      </c>
      <c r="P258" s="4">
        <v>76</v>
      </c>
      <c r="Q258" s="2" t="s">
        <v>34</v>
      </c>
      <c r="R258" s="2" t="s">
        <v>345</v>
      </c>
      <c r="S258" s="2" t="s">
        <v>346</v>
      </c>
      <c r="T258" s="2" t="s">
        <v>62</v>
      </c>
      <c r="U258" s="2" t="s">
        <v>31</v>
      </c>
      <c r="V258" s="2" t="s">
        <v>3675</v>
      </c>
      <c r="W258" s="2" t="s">
        <v>325</v>
      </c>
      <c r="X258" s="3">
        <v>1</v>
      </c>
      <c r="Y258" s="2" t="s">
        <v>48</v>
      </c>
      <c r="Z258" s="2" t="s">
        <v>31</v>
      </c>
      <c r="AA258" s="4">
        <v>4</v>
      </c>
      <c r="AB258" s="2" t="s">
        <v>3989</v>
      </c>
      <c r="AC258" s="3">
        <v>2</v>
      </c>
      <c r="AD258" s="2" t="s">
        <v>31</v>
      </c>
    </row>
    <row r="259" spans="1:30">
      <c r="A259" s="2" t="s">
        <v>3204</v>
      </c>
      <c r="B259" s="2" t="s">
        <v>2850</v>
      </c>
      <c r="C259" s="4">
        <v>41691</v>
      </c>
      <c r="D259" s="2" t="s">
        <v>3950</v>
      </c>
      <c r="E259" s="2" t="s">
        <v>56</v>
      </c>
      <c r="F259" s="2" t="s">
        <v>32</v>
      </c>
      <c r="G259" s="2" t="s">
        <v>33</v>
      </c>
      <c r="H259" s="3">
        <v>2</v>
      </c>
      <c r="I259" s="2" t="s">
        <v>31</v>
      </c>
      <c r="J259" s="2" t="s">
        <v>31</v>
      </c>
      <c r="K259" s="4">
        <v>32</v>
      </c>
      <c r="L259" s="4">
        <v>32</v>
      </c>
      <c r="M259" s="2" t="s">
        <v>34</v>
      </c>
      <c r="N259" s="2" t="s">
        <v>34</v>
      </c>
      <c r="O259" s="2" t="s">
        <v>3951</v>
      </c>
      <c r="P259" s="4">
        <v>78</v>
      </c>
      <c r="Q259" s="2" t="s">
        <v>34</v>
      </c>
      <c r="R259" s="2" t="s">
        <v>345</v>
      </c>
      <c r="S259" s="2" t="s">
        <v>346</v>
      </c>
      <c r="T259" s="2" t="s">
        <v>62</v>
      </c>
      <c r="U259" s="2" t="s">
        <v>31</v>
      </c>
      <c r="V259" s="2" t="s">
        <v>3952</v>
      </c>
      <c r="W259" s="2" t="s">
        <v>325</v>
      </c>
      <c r="X259" s="3">
        <v>1</v>
      </c>
      <c r="Y259" s="2" t="s">
        <v>48</v>
      </c>
      <c r="Z259" s="2" t="s">
        <v>31</v>
      </c>
      <c r="AA259" s="4">
        <v>4</v>
      </c>
      <c r="AB259" s="2" t="s">
        <v>3989</v>
      </c>
      <c r="AC259" s="3">
        <v>2</v>
      </c>
      <c r="AD259" s="2" t="s">
        <v>31</v>
      </c>
    </row>
    <row r="260" spans="1:30">
      <c r="A260" s="2" t="s">
        <v>3159</v>
      </c>
      <c r="B260" s="2" t="s">
        <v>2859</v>
      </c>
      <c r="C260" s="4">
        <v>41434</v>
      </c>
      <c r="D260" s="2" t="s">
        <v>3452</v>
      </c>
      <c r="E260" s="2" t="s">
        <v>43</v>
      </c>
      <c r="F260" s="2" t="s">
        <v>32</v>
      </c>
      <c r="G260" s="2" t="s">
        <v>33</v>
      </c>
      <c r="H260" s="3">
        <v>2</v>
      </c>
      <c r="I260" s="2" t="s">
        <v>31</v>
      </c>
      <c r="J260" s="2" t="s">
        <v>31</v>
      </c>
      <c r="K260" s="4">
        <v>32</v>
      </c>
      <c r="L260" s="4">
        <v>32</v>
      </c>
      <c r="M260" s="2" t="s">
        <v>34</v>
      </c>
      <c r="N260" s="2" t="s">
        <v>34</v>
      </c>
      <c r="O260" s="2" t="s">
        <v>3453</v>
      </c>
      <c r="P260" s="4">
        <v>36</v>
      </c>
      <c r="Q260" s="2" t="s">
        <v>34</v>
      </c>
      <c r="R260" s="2" t="s">
        <v>345</v>
      </c>
      <c r="S260" s="2" t="s">
        <v>346</v>
      </c>
      <c r="T260" s="2" t="s">
        <v>62</v>
      </c>
      <c r="U260" s="2" t="s">
        <v>31</v>
      </c>
      <c r="V260" s="2" t="s">
        <v>3454</v>
      </c>
      <c r="W260" s="2" t="s">
        <v>325</v>
      </c>
      <c r="X260" s="3">
        <v>1</v>
      </c>
      <c r="Y260" s="2" t="s">
        <v>48</v>
      </c>
      <c r="Z260" s="2" t="s">
        <v>31</v>
      </c>
      <c r="AA260" s="4">
        <v>4</v>
      </c>
      <c r="AB260" s="2" t="s">
        <v>3989</v>
      </c>
      <c r="AC260" s="3">
        <v>2</v>
      </c>
      <c r="AD260" s="2" t="s">
        <v>31</v>
      </c>
    </row>
    <row r="261" spans="1:30">
      <c r="A261" s="2" t="s">
        <v>3179</v>
      </c>
      <c r="B261" s="2" t="s">
        <v>2861</v>
      </c>
      <c r="C261" s="4">
        <v>41677</v>
      </c>
      <c r="D261" s="2" t="s">
        <v>3810</v>
      </c>
      <c r="E261" s="2" t="s">
        <v>56</v>
      </c>
      <c r="F261" s="2" t="s">
        <v>32</v>
      </c>
      <c r="G261" s="2" t="s">
        <v>33</v>
      </c>
      <c r="H261" s="3">
        <v>2</v>
      </c>
      <c r="I261" s="2" t="s">
        <v>31</v>
      </c>
      <c r="J261" s="2" t="s">
        <v>31</v>
      </c>
      <c r="K261" s="4">
        <v>32</v>
      </c>
      <c r="L261" s="4">
        <v>32</v>
      </c>
      <c r="M261" s="2" t="s">
        <v>34</v>
      </c>
      <c r="N261" s="2" t="s">
        <v>34</v>
      </c>
      <c r="O261" s="2" t="s">
        <v>3811</v>
      </c>
      <c r="P261" s="4">
        <v>36</v>
      </c>
      <c r="Q261" s="2" t="s">
        <v>34</v>
      </c>
      <c r="R261" s="2" t="s">
        <v>345</v>
      </c>
      <c r="S261" s="2" t="s">
        <v>346</v>
      </c>
      <c r="T261" s="2" t="s">
        <v>62</v>
      </c>
      <c r="U261" s="2" t="s">
        <v>31</v>
      </c>
      <c r="V261" s="2" t="s">
        <v>3454</v>
      </c>
      <c r="W261" s="2" t="s">
        <v>325</v>
      </c>
      <c r="X261" s="3">
        <v>1</v>
      </c>
      <c r="Y261" s="2" t="s">
        <v>48</v>
      </c>
      <c r="Z261" s="2" t="s">
        <v>31</v>
      </c>
      <c r="AA261" s="4">
        <v>4</v>
      </c>
      <c r="AB261" s="2" t="s">
        <v>3989</v>
      </c>
      <c r="AC261" s="3">
        <v>2</v>
      </c>
      <c r="AD261" s="2" t="s">
        <v>31</v>
      </c>
    </row>
    <row r="262" spans="1:30">
      <c r="A262" s="2" t="s">
        <v>3134</v>
      </c>
      <c r="B262" s="2" t="s">
        <v>2863</v>
      </c>
      <c r="C262" s="4">
        <v>40507</v>
      </c>
      <c r="D262" s="2" t="s">
        <v>326</v>
      </c>
      <c r="E262" s="2" t="s">
        <v>43</v>
      </c>
      <c r="F262" s="2" t="s">
        <v>61</v>
      </c>
      <c r="G262" s="2" t="s">
        <v>33</v>
      </c>
      <c r="H262" s="3">
        <v>3</v>
      </c>
      <c r="I262" s="2" t="s">
        <v>31</v>
      </c>
      <c r="J262" s="2" t="s">
        <v>31</v>
      </c>
      <c r="K262" s="4">
        <v>48</v>
      </c>
      <c r="L262" s="4">
        <v>48</v>
      </c>
      <c r="M262" s="2" t="s">
        <v>34</v>
      </c>
      <c r="N262" s="2" t="s">
        <v>34</v>
      </c>
      <c r="O262" s="2" t="s">
        <v>3712</v>
      </c>
      <c r="P262" s="4">
        <v>39</v>
      </c>
      <c r="Q262" s="2" t="s">
        <v>34</v>
      </c>
      <c r="R262" s="2" t="s">
        <v>345</v>
      </c>
      <c r="S262" s="2" t="s">
        <v>346</v>
      </c>
      <c r="T262" s="2" t="s">
        <v>47</v>
      </c>
      <c r="U262" s="2" t="s">
        <v>31</v>
      </c>
      <c r="V262" s="2" t="s">
        <v>288</v>
      </c>
      <c r="W262" s="2" t="s">
        <v>325</v>
      </c>
      <c r="X262" s="3">
        <v>1</v>
      </c>
      <c r="Y262" s="2" t="s">
        <v>48</v>
      </c>
      <c r="Z262" s="2" t="s">
        <v>31</v>
      </c>
      <c r="AA262" s="4">
        <v>4</v>
      </c>
      <c r="AB262" s="2" t="s">
        <v>3989</v>
      </c>
      <c r="AC262" s="3">
        <v>2</v>
      </c>
      <c r="AD262" s="2" t="s">
        <v>31</v>
      </c>
    </row>
    <row r="263" spans="1:30">
      <c r="A263" s="2" t="s">
        <v>3123</v>
      </c>
      <c r="B263" s="2" t="s">
        <v>2865</v>
      </c>
      <c r="C263" s="4">
        <v>41691</v>
      </c>
      <c r="D263" s="2" t="s">
        <v>333</v>
      </c>
      <c r="E263" s="2" t="s">
        <v>56</v>
      </c>
      <c r="F263" s="2" t="s">
        <v>61</v>
      </c>
      <c r="G263" s="2" t="s">
        <v>33</v>
      </c>
      <c r="H263" s="3">
        <v>3</v>
      </c>
      <c r="I263" s="2" t="s">
        <v>31</v>
      </c>
      <c r="J263" s="2" t="s">
        <v>31</v>
      </c>
      <c r="K263" s="4">
        <v>48</v>
      </c>
      <c r="L263" s="4">
        <v>48</v>
      </c>
      <c r="M263" s="2" t="s">
        <v>34</v>
      </c>
      <c r="N263" s="2" t="s">
        <v>34</v>
      </c>
      <c r="O263" s="2" t="s">
        <v>3910</v>
      </c>
      <c r="P263" s="4">
        <v>39</v>
      </c>
      <c r="Q263" s="2" t="s">
        <v>34</v>
      </c>
      <c r="R263" s="2" t="s">
        <v>345</v>
      </c>
      <c r="S263" s="2" t="s">
        <v>346</v>
      </c>
      <c r="T263" s="2" t="s">
        <v>62</v>
      </c>
      <c r="U263" s="2" t="s">
        <v>31</v>
      </c>
      <c r="V263" s="2" t="s">
        <v>288</v>
      </c>
      <c r="W263" s="2" t="s">
        <v>325</v>
      </c>
      <c r="X263" s="3">
        <v>1</v>
      </c>
      <c r="Y263" s="2" t="s">
        <v>48</v>
      </c>
      <c r="Z263" s="2" t="s">
        <v>31</v>
      </c>
      <c r="AA263" s="4">
        <v>4</v>
      </c>
      <c r="AB263" s="2" t="s">
        <v>3989</v>
      </c>
      <c r="AC263" s="3">
        <v>2</v>
      </c>
      <c r="AD263" s="2" t="s">
        <v>31</v>
      </c>
    </row>
    <row r="264" spans="1:30">
      <c r="A264" s="2" t="s">
        <v>3206</v>
      </c>
      <c r="B264" s="2" t="s">
        <v>2867</v>
      </c>
      <c r="C264" s="4">
        <v>40080</v>
      </c>
      <c r="D264" s="2" t="s">
        <v>3324</v>
      </c>
      <c r="E264" s="2" t="s">
        <v>43</v>
      </c>
      <c r="F264" s="2" t="s">
        <v>61</v>
      </c>
      <c r="G264" s="2" t="s">
        <v>33</v>
      </c>
      <c r="H264" s="3">
        <v>3</v>
      </c>
      <c r="I264" s="2" t="s">
        <v>31</v>
      </c>
      <c r="J264" s="2" t="s">
        <v>31</v>
      </c>
      <c r="K264" s="4">
        <v>48</v>
      </c>
      <c r="L264" s="4">
        <v>48</v>
      </c>
      <c r="M264" s="2" t="s">
        <v>34</v>
      </c>
      <c r="N264" s="2" t="s">
        <v>34</v>
      </c>
      <c r="O264" s="2" t="s">
        <v>3325</v>
      </c>
      <c r="P264" s="4">
        <v>39</v>
      </c>
      <c r="Q264" s="2" t="s">
        <v>34</v>
      </c>
      <c r="R264" s="2" t="s">
        <v>345</v>
      </c>
      <c r="S264" s="2" t="s">
        <v>346</v>
      </c>
      <c r="T264" s="2" t="s">
        <v>62</v>
      </c>
      <c r="U264" s="2" t="s">
        <v>31</v>
      </c>
      <c r="V264" s="2" t="s">
        <v>288</v>
      </c>
      <c r="W264" s="2" t="s">
        <v>325</v>
      </c>
      <c r="X264" s="3">
        <v>1</v>
      </c>
      <c r="Y264" s="2" t="s">
        <v>48</v>
      </c>
      <c r="Z264" s="2" t="s">
        <v>31</v>
      </c>
      <c r="AA264" s="4">
        <v>4</v>
      </c>
      <c r="AB264" s="2" t="s">
        <v>3989</v>
      </c>
      <c r="AC264" s="3">
        <v>2</v>
      </c>
      <c r="AD264" s="2" t="s">
        <v>31</v>
      </c>
    </row>
    <row r="265" spans="1:30">
      <c r="A265" s="2" t="s">
        <v>3934</v>
      </c>
      <c r="B265" s="2" t="s">
        <v>728</v>
      </c>
      <c r="C265" s="4">
        <v>40147</v>
      </c>
      <c r="D265" s="2" t="s">
        <v>726</v>
      </c>
      <c r="E265" s="2" t="s">
        <v>56</v>
      </c>
      <c r="F265" s="2" t="s">
        <v>32</v>
      </c>
      <c r="G265" s="2" t="s">
        <v>33</v>
      </c>
      <c r="H265" s="3">
        <v>2</v>
      </c>
      <c r="I265" s="2" t="s">
        <v>31</v>
      </c>
      <c r="J265" s="2" t="s">
        <v>31</v>
      </c>
      <c r="K265" s="4">
        <v>32</v>
      </c>
      <c r="L265" s="4">
        <v>32</v>
      </c>
      <c r="M265" s="2" t="s">
        <v>34</v>
      </c>
      <c r="N265" s="2" t="s">
        <v>34</v>
      </c>
      <c r="O265" s="2" t="s">
        <v>3935</v>
      </c>
      <c r="P265" s="4">
        <v>305</v>
      </c>
      <c r="Q265" s="2" t="s">
        <v>34</v>
      </c>
      <c r="R265" s="2" t="s">
        <v>345</v>
      </c>
      <c r="S265" s="2" t="s">
        <v>346</v>
      </c>
      <c r="T265" s="2" t="s">
        <v>62</v>
      </c>
      <c r="U265" s="2" t="s">
        <v>31</v>
      </c>
      <c r="V265" s="2" t="s">
        <v>3267</v>
      </c>
      <c r="W265" s="2" t="s">
        <v>325</v>
      </c>
      <c r="X265" s="3">
        <v>1</v>
      </c>
      <c r="Y265" s="2" t="s">
        <v>48</v>
      </c>
      <c r="Z265" s="2" t="s">
        <v>31</v>
      </c>
      <c r="AA265" s="4">
        <v>4</v>
      </c>
      <c r="AB265" s="2" t="s">
        <v>3989</v>
      </c>
      <c r="AC265" s="3">
        <v>2</v>
      </c>
      <c r="AD265" s="2" t="s">
        <v>31</v>
      </c>
    </row>
    <row r="266" spans="1:30">
      <c r="A266" s="2" t="s">
        <v>3111</v>
      </c>
      <c r="B266" s="2" t="s">
        <v>2869</v>
      </c>
      <c r="C266" s="4">
        <v>40792</v>
      </c>
      <c r="D266" s="2" t="s">
        <v>358</v>
      </c>
      <c r="E266" s="2" t="s">
        <v>43</v>
      </c>
      <c r="F266" s="2" t="s">
        <v>32</v>
      </c>
      <c r="G266" s="2" t="s">
        <v>33</v>
      </c>
      <c r="H266" s="3">
        <v>2</v>
      </c>
      <c r="I266" s="2" t="s">
        <v>31</v>
      </c>
      <c r="J266" s="2" t="s">
        <v>31</v>
      </c>
      <c r="K266" s="4">
        <v>32</v>
      </c>
      <c r="L266" s="4">
        <v>24</v>
      </c>
      <c r="M266" s="4">
        <v>8</v>
      </c>
      <c r="N266" s="2" t="s">
        <v>34</v>
      </c>
      <c r="O266" s="2" t="s">
        <v>3855</v>
      </c>
      <c r="P266" s="4">
        <v>409</v>
      </c>
      <c r="Q266" s="2" t="s">
        <v>34</v>
      </c>
      <c r="R266" s="2" t="s">
        <v>855</v>
      </c>
      <c r="S266" s="2" t="s">
        <v>856</v>
      </c>
      <c r="T266" s="2" t="s">
        <v>37</v>
      </c>
      <c r="U266" s="2" t="s">
        <v>31</v>
      </c>
      <c r="V266" s="2" t="s">
        <v>3601</v>
      </c>
      <c r="W266" s="2" t="s">
        <v>325</v>
      </c>
      <c r="X266" s="3">
        <v>1</v>
      </c>
      <c r="Y266" s="2" t="s">
        <v>48</v>
      </c>
      <c r="Z266" s="2" t="s">
        <v>31</v>
      </c>
      <c r="AA266" s="4">
        <v>4</v>
      </c>
      <c r="AB266" s="2" t="s">
        <v>3989</v>
      </c>
      <c r="AC266" s="3">
        <v>2</v>
      </c>
      <c r="AD266" s="2" t="s">
        <v>31</v>
      </c>
    </row>
    <row r="267" spans="1:30">
      <c r="A267" s="2" t="s">
        <v>3182</v>
      </c>
      <c r="B267" s="2" t="s">
        <v>2872</v>
      </c>
      <c r="C267" s="4">
        <v>40141</v>
      </c>
      <c r="D267" s="2" t="s">
        <v>352</v>
      </c>
      <c r="E267" s="2" t="s">
        <v>56</v>
      </c>
      <c r="F267" s="2" t="s">
        <v>32</v>
      </c>
      <c r="G267" s="2" t="s">
        <v>33</v>
      </c>
      <c r="H267" s="3">
        <v>2</v>
      </c>
      <c r="I267" s="2" t="s">
        <v>31</v>
      </c>
      <c r="J267" s="2" t="s">
        <v>31</v>
      </c>
      <c r="K267" s="4">
        <v>32</v>
      </c>
      <c r="L267" s="4">
        <v>32</v>
      </c>
      <c r="M267" s="2" t="s">
        <v>34</v>
      </c>
      <c r="N267" s="2" t="s">
        <v>34</v>
      </c>
      <c r="O267" s="2" t="s">
        <v>3600</v>
      </c>
      <c r="P267" s="4">
        <v>409</v>
      </c>
      <c r="Q267" s="2" t="s">
        <v>34</v>
      </c>
      <c r="R267" s="2" t="s">
        <v>855</v>
      </c>
      <c r="S267" s="2" t="s">
        <v>856</v>
      </c>
      <c r="T267" s="2" t="s">
        <v>37</v>
      </c>
      <c r="U267" s="2" t="s">
        <v>31</v>
      </c>
      <c r="V267" s="2" t="s">
        <v>3601</v>
      </c>
      <c r="W267" s="2" t="s">
        <v>325</v>
      </c>
      <c r="X267" s="3">
        <v>1</v>
      </c>
      <c r="Y267" s="2" t="s">
        <v>48</v>
      </c>
      <c r="Z267" s="2" t="s">
        <v>31</v>
      </c>
      <c r="AA267" s="4">
        <v>4</v>
      </c>
      <c r="AB267" s="2" t="s">
        <v>3989</v>
      </c>
      <c r="AC267" s="3">
        <v>2</v>
      </c>
      <c r="AD267" s="2" t="s">
        <v>31</v>
      </c>
    </row>
    <row r="268" spans="1:30">
      <c r="A268" s="2" t="s">
        <v>3141</v>
      </c>
      <c r="B268" s="2" t="s">
        <v>2874</v>
      </c>
      <c r="C268" s="4">
        <v>40873</v>
      </c>
      <c r="D268" s="2" t="s">
        <v>342</v>
      </c>
      <c r="E268" s="2" t="s">
        <v>43</v>
      </c>
      <c r="F268" s="2" t="s">
        <v>61</v>
      </c>
      <c r="G268" s="2" t="s">
        <v>33</v>
      </c>
      <c r="H268" s="3">
        <v>3</v>
      </c>
      <c r="I268" s="2" t="s">
        <v>31</v>
      </c>
      <c r="J268" s="2" t="s">
        <v>31</v>
      </c>
      <c r="K268" s="4">
        <v>48</v>
      </c>
      <c r="L268" s="4">
        <v>38</v>
      </c>
      <c r="M268" s="2" t="s">
        <v>34</v>
      </c>
      <c r="N268" s="2" t="s">
        <v>34</v>
      </c>
      <c r="O268" s="2" t="s">
        <v>3406</v>
      </c>
      <c r="P268" s="4">
        <v>269</v>
      </c>
      <c r="Q268" s="2" t="s">
        <v>34</v>
      </c>
      <c r="R268" s="2" t="s">
        <v>855</v>
      </c>
      <c r="S268" s="2" t="s">
        <v>856</v>
      </c>
      <c r="T268" s="2" t="s">
        <v>37</v>
      </c>
      <c r="U268" s="2" t="s">
        <v>31</v>
      </c>
      <c r="V268" s="2" t="s">
        <v>3407</v>
      </c>
      <c r="W268" s="2" t="s">
        <v>325</v>
      </c>
      <c r="X268" s="3">
        <v>1</v>
      </c>
      <c r="Y268" s="2" t="s">
        <v>48</v>
      </c>
      <c r="Z268" s="2" t="s">
        <v>31</v>
      </c>
      <c r="AA268" s="4">
        <v>4</v>
      </c>
      <c r="AB268" s="2" t="s">
        <v>3989</v>
      </c>
      <c r="AC268" s="3">
        <v>2</v>
      </c>
      <c r="AD268" s="2" t="s">
        <v>31</v>
      </c>
    </row>
    <row r="269" spans="1:30">
      <c r="A269" s="2" t="s">
        <v>3226</v>
      </c>
      <c r="B269" s="2" t="s">
        <v>2861</v>
      </c>
      <c r="C269" s="4">
        <v>41677</v>
      </c>
      <c r="D269" s="2" t="s">
        <v>3810</v>
      </c>
      <c r="E269" s="2" t="s">
        <v>56</v>
      </c>
      <c r="F269" s="2" t="s">
        <v>32</v>
      </c>
      <c r="G269" s="2" t="s">
        <v>33</v>
      </c>
      <c r="H269" s="3">
        <v>2</v>
      </c>
      <c r="I269" s="2" t="s">
        <v>31</v>
      </c>
      <c r="J269" s="2" t="s">
        <v>31</v>
      </c>
      <c r="K269" s="4">
        <v>32</v>
      </c>
      <c r="L269" s="4">
        <v>32</v>
      </c>
      <c r="M269" s="2" t="s">
        <v>34</v>
      </c>
      <c r="N269" s="2" t="s">
        <v>34</v>
      </c>
      <c r="O269" s="2" t="s">
        <v>3923</v>
      </c>
      <c r="P269" s="4">
        <v>269</v>
      </c>
      <c r="Q269" s="2" t="s">
        <v>34</v>
      </c>
      <c r="R269" s="2" t="s">
        <v>855</v>
      </c>
      <c r="S269" s="2" t="s">
        <v>856</v>
      </c>
      <c r="T269" s="2" t="s">
        <v>37</v>
      </c>
      <c r="U269" s="2" t="s">
        <v>31</v>
      </c>
      <c r="V269" s="2" t="s">
        <v>3407</v>
      </c>
      <c r="W269" s="2" t="s">
        <v>325</v>
      </c>
      <c r="X269" s="3">
        <v>1</v>
      </c>
      <c r="Y269" s="2" t="s">
        <v>48</v>
      </c>
      <c r="Z269" s="2" t="s">
        <v>31</v>
      </c>
      <c r="AA269" s="4">
        <v>4</v>
      </c>
      <c r="AB269" s="2" t="s">
        <v>3989</v>
      </c>
      <c r="AC269" s="3">
        <v>2</v>
      </c>
      <c r="AD269" s="2" t="s">
        <v>31</v>
      </c>
    </row>
    <row r="270" spans="1:30">
      <c r="A270" s="2" t="s">
        <v>3238</v>
      </c>
      <c r="B270" s="2" t="s">
        <v>2883</v>
      </c>
      <c r="C270" s="4">
        <v>41127</v>
      </c>
      <c r="D270" s="2" t="s">
        <v>3265</v>
      </c>
      <c r="E270" s="2" t="s">
        <v>56</v>
      </c>
      <c r="F270" s="2" t="s">
        <v>32</v>
      </c>
      <c r="G270" s="2" t="s">
        <v>33</v>
      </c>
      <c r="H270" s="3">
        <v>2</v>
      </c>
      <c r="I270" s="2" t="s">
        <v>31</v>
      </c>
      <c r="J270" s="2" t="s">
        <v>31</v>
      </c>
      <c r="K270" s="4">
        <v>32</v>
      </c>
      <c r="L270" s="4">
        <v>32</v>
      </c>
      <c r="M270" s="2" t="s">
        <v>34</v>
      </c>
      <c r="N270" s="2" t="s">
        <v>34</v>
      </c>
      <c r="O270" s="2" t="s">
        <v>3266</v>
      </c>
      <c r="P270" s="4">
        <v>305</v>
      </c>
      <c r="Q270" s="2" t="s">
        <v>34</v>
      </c>
      <c r="R270" s="2" t="s">
        <v>855</v>
      </c>
      <c r="S270" s="2" t="s">
        <v>856</v>
      </c>
      <c r="T270" s="2" t="s">
        <v>37</v>
      </c>
      <c r="U270" s="2" t="s">
        <v>31</v>
      </c>
      <c r="V270" s="2" t="s">
        <v>3267</v>
      </c>
      <c r="W270" s="2" t="s">
        <v>325</v>
      </c>
      <c r="X270" s="3">
        <v>1</v>
      </c>
      <c r="Y270" s="2" t="s">
        <v>48</v>
      </c>
      <c r="Z270" s="2" t="s">
        <v>31</v>
      </c>
      <c r="AA270" s="4">
        <v>4</v>
      </c>
      <c r="AB270" s="2" t="s">
        <v>3989</v>
      </c>
      <c r="AC270" s="3">
        <v>2</v>
      </c>
      <c r="AD270" s="2" t="s">
        <v>31</v>
      </c>
    </row>
    <row r="271" spans="1:30">
      <c r="A271" s="2" t="s">
        <v>3205</v>
      </c>
      <c r="B271" s="2" t="s">
        <v>2867</v>
      </c>
      <c r="C271" s="4">
        <v>40080</v>
      </c>
      <c r="D271" s="2" t="s">
        <v>3324</v>
      </c>
      <c r="E271" s="2" t="s">
        <v>43</v>
      </c>
      <c r="F271" s="2" t="s">
        <v>61</v>
      </c>
      <c r="G271" s="2" t="s">
        <v>33</v>
      </c>
      <c r="H271" s="3">
        <v>3</v>
      </c>
      <c r="I271" s="2" t="s">
        <v>31</v>
      </c>
      <c r="J271" s="2" t="s">
        <v>31</v>
      </c>
      <c r="K271" s="4">
        <v>48</v>
      </c>
      <c r="L271" s="4">
        <v>48</v>
      </c>
      <c r="M271" s="2" t="s">
        <v>34</v>
      </c>
      <c r="N271" s="2" t="s">
        <v>34</v>
      </c>
      <c r="O271" s="2" t="s">
        <v>3520</v>
      </c>
      <c r="P271" s="4">
        <v>266</v>
      </c>
      <c r="Q271" s="2" t="s">
        <v>34</v>
      </c>
      <c r="R271" s="2" t="s">
        <v>855</v>
      </c>
      <c r="S271" s="2" t="s">
        <v>856</v>
      </c>
      <c r="T271" s="2" t="s">
        <v>37</v>
      </c>
      <c r="U271" s="2" t="s">
        <v>31</v>
      </c>
      <c r="V271" s="2" t="s">
        <v>3521</v>
      </c>
      <c r="W271" s="2" t="s">
        <v>325</v>
      </c>
      <c r="X271" s="3">
        <v>1</v>
      </c>
      <c r="Y271" s="2" t="s">
        <v>48</v>
      </c>
      <c r="Z271" s="2" t="s">
        <v>31</v>
      </c>
      <c r="AA271" s="4">
        <v>4</v>
      </c>
      <c r="AB271" s="2" t="s">
        <v>3989</v>
      </c>
      <c r="AC271" s="3">
        <v>2</v>
      </c>
      <c r="AD271" s="2" t="s">
        <v>31</v>
      </c>
    </row>
    <row r="272" spans="1:30">
      <c r="A272" s="2" t="s">
        <v>3199</v>
      </c>
      <c r="B272" s="2" t="s">
        <v>2887</v>
      </c>
      <c r="C272" s="4">
        <v>40507</v>
      </c>
      <c r="D272" s="2" t="s">
        <v>326</v>
      </c>
      <c r="E272" s="2" t="s">
        <v>43</v>
      </c>
      <c r="F272" s="2" t="s">
        <v>263</v>
      </c>
      <c r="G272" s="2" t="s">
        <v>909</v>
      </c>
      <c r="H272" s="3">
        <v>1</v>
      </c>
      <c r="I272" s="2" t="s">
        <v>31</v>
      </c>
      <c r="J272" s="2" t="s">
        <v>31</v>
      </c>
      <c r="K272" s="4">
        <v>32</v>
      </c>
      <c r="L272" s="2" t="s">
        <v>34</v>
      </c>
      <c r="M272" s="4">
        <v>32</v>
      </c>
      <c r="N272" s="2" t="s">
        <v>34</v>
      </c>
      <c r="O272" s="2" t="s">
        <v>3359</v>
      </c>
      <c r="P272" s="4">
        <v>39</v>
      </c>
      <c r="Q272" s="2" t="s">
        <v>34</v>
      </c>
      <c r="R272" s="2" t="s">
        <v>980</v>
      </c>
      <c r="S272" s="2" t="s">
        <v>958</v>
      </c>
      <c r="T272" s="2" t="s">
        <v>37</v>
      </c>
      <c r="U272" s="2" t="s">
        <v>31</v>
      </c>
      <c r="V272" s="2" t="s">
        <v>288</v>
      </c>
      <c r="W272" s="2" t="s">
        <v>325</v>
      </c>
      <c r="X272" s="3">
        <v>1</v>
      </c>
      <c r="Y272" s="2" t="s">
        <v>4000</v>
      </c>
      <c r="Z272" s="2" t="s">
        <v>31</v>
      </c>
      <c r="AA272" s="4">
        <v>4</v>
      </c>
      <c r="AB272" s="2" t="s">
        <v>3989</v>
      </c>
      <c r="AC272" s="3">
        <v>2</v>
      </c>
      <c r="AD272" s="2" t="s">
        <v>31</v>
      </c>
    </row>
    <row r="273" spans="1:30">
      <c r="A273" s="2" t="s">
        <v>3199</v>
      </c>
      <c r="B273" s="2" t="s">
        <v>2887</v>
      </c>
      <c r="C273" s="4">
        <v>41223</v>
      </c>
      <c r="D273" s="2" t="s">
        <v>1337</v>
      </c>
      <c r="E273" s="2" t="s">
        <v>50</v>
      </c>
      <c r="F273" s="2" t="s">
        <v>263</v>
      </c>
      <c r="G273" s="2" t="s">
        <v>909</v>
      </c>
      <c r="H273" s="3">
        <v>1</v>
      </c>
      <c r="I273" s="2" t="s">
        <v>31</v>
      </c>
      <c r="J273" s="2" t="s">
        <v>31</v>
      </c>
      <c r="K273" s="4">
        <v>32</v>
      </c>
      <c r="L273" s="2" t="s">
        <v>34</v>
      </c>
      <c r="M273" s="4">
        <v>32</v>
      </c>
      <c r="N273" s="2" t="s">
        <v>34</v>
      </c>
      <c r="O273" s="2" t="s">
        <v>3373</v>
      </c>
      <c r="P273" s="4">
        <v>42</v>
      </c>
      <c r="Q273" s="2" t="s">
        <v>34</v>
      </c>
      <c r="R273" s="2" t="s">
        <v>980</v>
      </c>
      <c r="S273" s="2" t="s">
        <v>958</v>
      </c>
      <c r="T273" s="2" t="s">
        <v>37</v>
      </c>
      <c r="U273" s="2" t="s">
        <v>31</v>
      </c>
      <c r="V273" s="2" t="s">
        <v>3374</v>
      </c>
      <c r="W273" s="2" t="s">
        <v>325</v>
      </c>
      <c r="X273" s="3">
        <v>1</v>
      </c>
      <c r="Y273" s="2" t="s">
        <v>4000</v>
      </c>
      <c r="Z273" s="2" t="s">
        <v>31</v>
      </c>
      <c r="AA273" s="4">
        <v>4</v>
      </c>
      <c r="AB273" s="2" t="s">
        <v>3989</v>
      </c>
      <c r="AC273" s="3">
        <v>2</v>
      </c>
      <c r="AD273" s="2" t="s">
        <v>31</v>
      </c>
    </row>
    <row r="274" spans="1:30">
      <c r="A274" s="2" t="s">
        <v>3199</v>
      </c>
      <c r="B274" s="2" t="s">
        <v>2887</v>
      </c>
      <c r="C274" s="4">
        <v>41772</v>
      </c>
      <c r="D274" s="2" t="s">
        <v>727</v>
      </c>
      <c r="E274" s="2" t="s">
        <v>56</v>
      </c>
      <c r="F274" s="2" t="s">
        <v>263</v>
      </c>
      <c r="G274" s="2" t="s">
        <v>909</v>
      </c>
      <c r="H274" s="3">
        <v>1</v>
      </c>
      <c r="I274" s="2" t="s">
        <v>31</v>
      </c>
      <c r="J274" s="2" t="s">
        <v>31</v>
      </c>
      <c r="K274" s="4">
        <v>32</v>
      </c>
      <c r="L274" s="2" t="s">
        <v>34</v>
      </c>
      <c r="M274" s="4">
        <v>32</v>
      </c>
      <c r="N274" s="2" t="s">
        <v>34</v>
      </c>
      <c r="O274" s="2" t="s">
        <v>3864</v>
      </c>
      <c r="P274" s="4">
        <v>39</v>
      </c>
      <c r="Q274" s="2" t="s">
        <v>34</v>
      </c>
      <c r="R274" s="2" t="s">
        <v>980</v>
      </c>
      <c r="S274" s="2" t="s">
        <v>958</v>
      </c>
      <c r="T274" s="2" t="s">
        <v>37</v>
      </c>
      <c r="U274" s="2" t="s">
        <v>31</v>
      </c>
      <c r="V274" s="2" t="s">
        <v>3799</v>
      </c>
      <c r="W274" s="2" t="s">
        <v>325</v>
      </c>
      <c r="X274" s="3">
        <v>1</v>
      </c>
      <c r="Y274" s="2" t="s">
        <v>4000</v>
      </c>
      <c r="Z274" s="2" t="s">
        <v>31</v>
      </c>
      <c r="AA274" s="4">
        <v>4</v>
      </c>
      <c r="AB274" s="2" t="s">
        <v>3989</v>
      </c>
      <c r="AC274" s="3">
        <v>2</v>
      </c>
      <c r="AD274" s="2" t="s">
        <v>31</v>
      </c>
    </row>
    <row r="275" spans="1:30">
      <c r="A275" s="2" t="s">
        <v>3126</v>
      </c>
      <c r="B275" s="2" t="s">
        <v>2890</v>
      </c>
      <c r="C275" s="4">
        <v>40080</v>
      </c>
      <c r="D275" s="2" t="s">
        <v>3324</v>
      </c>
      <c r="E275" s="2" t="s">
        <v>43</v>
      </c>
      <c r="F275" s="2" t="s">
        <v>263</v>
      </c>
      <c r="G275" s="2" t="s">
        <v>909</v>
      </c>
      <c r="H275" s="3">
        <v>1</v>
      </c>
      <c r="I275" s="2" t="s">
        <v>31</v>
      </c>
      <c r="J275" s="2" t="s">
        <v>31</v>
      </c>
      <c r="K275" s="4">
        <v>32</v>
      </c>
      <c r="L275" s="2" t="s">
        <v>34</v>
      </c>
      <c r="M275" s="4">
        <v>32</v>
      </c>
      <c r="N275" s="2" t="s">
        <v>34</v>
      </c>
      <c r="O275" s="2" t="s">
        <v>3404</v>
      </c>
      <c r="P275" s="4">
        <v>38</v>
      </c>
      <c r="Q275" s="2" t="s">
        <v>34</v>
      </c>
      <c r="R275" s="2" t="s">
        <v>980</v>
      </c>
      <c r="S275" s="2" t="s">
        <v>958</v>
      </c>
      <c r="T275" s="2" t="s">
        <v>37</v>
      </c>
      <c r="U275" s="2" t="s">
        <v>31</v>
      </c>
      <c r="V275" s="2" t="s">
        <v>3405</v>
      </c>
      <c r="W275" s="2" t="s">
        <v>325</v>
      </c>
      <c r="X275" s="3">
        <v>1</v>
      </c>
      <c r="Y275" s="2" t="s">
        <v>4004</v>
      </c>
      <c r="Z275" s="2" t="s">
        <v>31</v>
      </c>
      <c r="AA275" s="4">
        <v>4</v>
      </c>
      <c r="AB275" s="2" t="s">
        <v>3989</v>
      </c>
      <c r="AC275" s="3">
        <v>2</v>
      </c>
      <c r="AD275" s="2" t="s">
        <v>31</v>
      </c>
    </row>
    <row r="276" spans="1:30">
      <c r="A276" s="2" t="s">
        <v>3126</v>
      </c>
      <c r="B276" s="2" t="s">
        <v>2890</v>
      </c>
      <c r="C276" s="4">
        <v>41467</v>
      </c>
      <c r="D276" s="2" t="s">
        <v>3580</v>
      </c>
      <c r="E276" s="2" t="s">
        <v>56</v>
      </c>
      <c r="F276" s="2" t="s">
        <v>263</v>
      </c>
      <c r="G276" s="2" t="s">
        <v>909</v>
      </c>
      <c r="H276" s="3">
        <v>1</v>
      </c>
      <c r="I276" s="2" t="s">
        <v>31</v>
      </c>
      <c r="J276" s="2" t="s">
        <v>31</v>
      </c>
      <c r="K276" s="4">
        <v>32</v>
      </c>
      <c r="L276" s="2" t="s">
        <v>34</v>
      </c>
      <c r="M276" s="4">
        <v>32</v>
      </c>
      <c r="N276" s="2" t="s">
        <v>34</v>
      </c>
      <c r="O276" s="2" t="s">
        <v>3581</v>
      </c>
      <c r="P276" s="4">
        <v>38</v>
      </c>
      <c r="Q276" s="2" t="s">
        <v>34</v>
      </c>
      <c r="R276" s="2" t="s">
        <v>980</v>
      </c>
      <c r="S276" s="2" t="s">
        <v>958</v>
      </c>
      <c r="T276" s="2" t="s">
        <v>37</v>
      </c>
      <c r="U276" s="2" t="s">
        <v>31</v>
      </c>
      <c r="V276" s="2" t="s">
        <v>3582</v>
      </c>
      <c r="W276" s="2" t="s">
        <v>325</v>
      </c>
      <c r="X276" s="3">
        <v>1</v>
      </c>
      <c r="Y276" s="2" t="s">
        <v>4004</v>
      </c>
      <c r="Z276" s="2" t="s">
        <v>31</v>
      </c>
      <c r="AA276" s="4">
        <v>4</v>
      </c>
      <c r="AB276" s="2" t="s">
        <v>3989</v>
      </c>
      <c r="AC276" s="3">
        <v>2</v>
      </c>
      <c r="AD276" s="2" t="s">
        <v>31</v>
      </c>
    </row>
    <row r="277" spans="1:30">
      <c r="A277" s="2" t="s">
        <v>3126</v>
      </c>
      <c r="B277" s="2" t="s">
        <v>2890</v>
      </c>
      <c r="C277" s="4">
        <v>41467</v>
      </c>
      <c r="D277" s="2" t="s">
        <v>3580</v>
      </c>
      <c r="E277" s="2" t="s">
        <v>56</v>
      </c>
      <c r="F277" s="2" t="s">
        <v>263</v>
      </c>
      <c r="G277" s="2" t="s">
        <v>909</v>
      </c>
      <c r="H277" s="3">
        <v>1</v>
      </c>
      <c r="I277" s="2" t="s">
        <v>31</v>
      </c>
      <c r="J277" s="2" t="s">
        <v>31</v>
      </c>
      <c r="K277" s="4">
        <v>32</v>
      </c>
      <c r="L277" s="2" t="s">
        <v>34</v>
      </c>
      <c r="M277" s="4">
        <v>32</v>
      </c>
      <c r="N277" s="2" t="s">
        <v>34</v>
      </c>
      <c r="O277" s="2" t="s">
        <v>3665</v>
      </c>
      <c r="P277" s="4">
        <v>38</v>
      </c>
      <c r="Q277" s="2" t="s">
        <v>34</v>
      </c>
      <c r="R277" s="2" t="s">
        <v>980</v>
      </c>
      <c r="S277" s="2" t="s">
        <v>958</v>
      </c>
      <c r="T277" s="2" t="s">
        <v>37</v>
      </c>
      <c r="U277" s="2" t="s">
        <v>31</v>
      </c>
      <c r="V277" s="2" t="s">
        <v>3666</v>
      </c>
      <c r="W277" s="2" t="s">
        <v>325</v>
      </c>
      <c r="X277" s="3">
        <v>1</v>
      </c>
      <c r="Y277" s="2" t="s">
        <v>4004</v>
      </c>
      <c r="Z277" s="2" t="s">
        <v>31</v>
      </c>
      <c r="AA277" s="4">
        <v>4</v>
      </c>
      <c r="AB277" s="2" t="s">
        <v>3989</v>
      </c>
      <c r="AC277" s="3">
        <v>2</v>
      </c>
      <c r="AD277" s="2" t="s">
        <v>31</v>
      </c>
    </row>
    <row r="278" spans="1:30">
      <c r="A278" s="2" t="s">
        <v>3126</v>
      </c>
      <c r="B278" s="2" t="s">
        <v>2890</v>
      </c>
      <c r="C278" s="4">
        <v>41467</v>
      </c>
      <c r="D278" s="2" t="s">
        <v>3580</v>
      </c>
      <c r="E278" s="2" t="s">
        <v>56</v>
      </c>
      <c r="F278" s="2" t="s">
        <v>263</v>
      </c>
      <c r="G278" s="2" t="s">
        <v>909</v>
      </c>
      <c r="H278" s="3">
        <v>1</v>
      </c>
      <c r="I278" s="2" t="s">
        <v>31</v>
      </c>
      <c r="J278" s="2" t="s">
        <v>31</v>
      </c>
      <c r="K278" s="4">
        <v>32</v>
      </c>
      <c r="L278" s="2" t="s">
        <v>34</v>
      </c>
      <c r="M278" s="4">
        <v>32</v>
      </c>
      <c r="N278" s="2" t="s">
        <v>34</v>
      </c>
      <c r="O278" s="2" t="s">
        <v>3980</v>
      </c>
      <c r="P278" s="4">
        <v>38</v>
      </c>
      <c r="Q278" s="2" t="s">
        <v>34</v>
      </c>
      <c r="R278" s="2" t="s">
        <v>980</v>
      </c>
      <c r="S278" s="2" t="s">
        <v>958</v>
      </c>
      <c r="T278" s="2" t="s">
        <v>37</v>
      </c>
      <c r="U278" s="2" t="s">
        <v>31</v>
      </c>
      <c r="V278" s="2" t="s">
        <v>3981</v>
      </c>
      <c r="W278" s="2" t="s">
        <v>325</v>
      </c>
      <c r="X278" s="3">
        <v>1</v>
      </c>
      <c r="Y278" s="2" t="s">
        <v>4004</v>
      </c>
      <c r="Z278" s="2" t="s">
        <v>31</v>
      </c>
      <c r="AA278" s="4">
        <v>4</v>
      </c>
      <c r="AB278" s="2" t="s">
        <v>3989</v>
      </c>
      <c r="AC278" s="3">
        <v>2</v>
      </c>
      <c r="AD278" s="2" t="s">
        <v>31</v>
      </c>
    </row>
    <row r="279" spans="1:30">
      <c r="A279" s="2" t="s">
        <v>3126</v>
      </c>
      <c r="B279" s="2" t="s">
        <v>2890</v>
      </c>
      <c r="C279" s="4">
        <v>41557</v>
      </c>
      <c r="D279" s="2" t="s">
        <v>330</v>
      </c>
      <c r="E279" s="2" t="s">
        <v>56</v>
      </c>
      <c r="F279" s="2" t="s">
        <v>263</v>
      </c>
      <c r="G279" s="2" t="s">
        <v>909</v>
      </c>
      <c r="H279" s="3">
        <v>1</v>
      </c>
      <c r="I279" s="2" t="s">
        <v>31</v>
      </c>
      <c r="J279" s="2" t="s">
        <v>31</v>
      </c>
      <c r="K279" s="4">
        <v>32</v>
      </c>
      <c r="L279" s="2" t="s">
        <v>34</v>
      </c>
      <c r="M279" s="4">
        <v>32</v>
      </c>
      <c r="N279" s="2" t="s">
        <v>34</v>
      </c>
      <c r="O279" s="2" t="s">
        <v>3913</v>
      </c>
      <c r="P279" s="4">
        <v>39</v>
      </c>
      <c r="Q279" s="2" t="s">
        <v>34</v>
      </c>
      <c r="R279" s="2" t="s">
        <v>980</v>
      </c>
      <c r="S279" s="2" t="s">
        <v>958</v>
      </c>
      <c r="T279" s="2" t="s">
        <v>37</v>
      </c>
      <c r="U279" s="2" t="s">
        <v>31</v>
      </c>
      <c r="V279" s="2" t="s">
        <v>3914</v>
      </c>
      <c r="W279" s="2" t="s">
        <v>325</v>
      </c>
      <c r="X279" s="3">
        <v>1</v>
      </c>
      <c r="Y279" s="2" t="s">
        <v>4004</v>
      </c>
      <c r="Z279" s="2" t="s">
        <v>31</v>
      </c>
      <c r="AA279" s="4">
        <v>4</v>
      </c>
      <c r="AB279" s="2" t="s">
        <v>3989</v>
      </c>
      <c r="AC279" s="3">
        <v>2</v>
      </c>
      <c r="AD279" s="2" t="s">
        <v>31</v>
      </c>
    </row>
    <row r="280" spans="1:30">
      <c r="A280" s="2" t="s">
        <v>3126</v>
      </c>
      <c r="B280" s="2" t="s">
        <v>2890</v>
      </c>
      <c r="C280" s="4">
        <v>41691</v>
      </c>
      <c r="D280" s="2" t="s">
        <v>333</v>
      </c>
      <c r="E280" s="2" t="s">
        <v>56</v>
      </c>
      <c r="F280" s="2" t="s">
        <v>263</v>
      </c>
      <c r="G280" s="2" t="s">
        <v>909</v>
      </c>
      <c r="H280" s="3">
        <v>1</v>
      </c>
      <c r="I280" s="2" t="s">
        <v>31</v>
      </c>
      <c r="J280" s="2" t="s">
        <v>31</v>
      </c>
      <c r="K280" s="4">
        <v>32</v>
      </c>
      <c r="L280" s="2" t="s">
        <v>34</v>
      </c>
      <c r="M280" s="4">
        <v>32</v>
      </c>
      <c r="N280" s="2" t="s">
        <v>34</v>
      </c>
      <c r="O280" s="2" t="s">
        <v>3798</v>
      </c>
      <c r="P280" s="4">
        <v>39</v>
      </c>
      <c r="Q280" s="2" t="s">
        <v>34</v>
      </c>
      <c r="R280" s="2" t="s">
        <v>980</v>
      </c>
      <c r="S280" s="2" t="s">
        <v>958</v>
      </c>
      <c r="T280" s="2" t="s">
        <v>37</v>
      </c>
      <c r="U280" s="2" t="s">
        <v>31</v>
      </c>
      <c r="V280" s="2" t="s">
        <v>3799</v>
      </c>
      <c r="W280" s="2" t="s">
        <v>325</v>
      </c>
      <c r="X280" s="3">
        <v>1</v>
      </c>
      <c r="Y280" s="2" t="s">
        <v>4004</v>
      </c>
      <c r="Z280" s="2" t="s">
        <v>31</v>
      </c>
      <c r="AA280" s="4">
        <v>4</v>
      </c>
      <c r="AB280" s="2" t="s">
        <v>3989</v>
      </c>
      <c r="AC280" s="3">
        <v>2</v>
      </c>
      <c r="AD280" s="2" t="s">
        <v>31</v>
      </c>
    </row>
    <row r="281" spans="1:30">
      <c r="A281" s="2" t="s">
        <v>3077</v>
      </c>
      <c r="B281" s="2" t="s">
        <v>1007</v>
      </c>
      <c r="C281" s="2" t="s">
        <v>347</v>
      </c>
      <c r="D281" s="2" t="s">
        <v>348</v>
      </c>
      <c r="E281" s="2" t="s">
        <v>165</v>
      </c>
      <c r="F281" s="2" t="s">
        <v>263</v>
      </c>
      <c r="G281" s="2" t="s">
        <v>909</v>
      </c>
      <c r="H281" s="3">
        <v>1</v>
      </c>
      <c r="I281" s="2" t="s">
        <v>31</v>
      </c>
      <c r="J281" s="2" t="s">
        <v>31</v>
      </c>
      <c r="K281" s="4">
        <v>32</v>
      </c>
      <c r="L281" s="2" t="s">
        <v>34</v>
      </c>
      <c r="M281" s="4">
        <v>32</v>
      </c>
      <c r="N281" s="2" t="s">
        <v>34</v>
      </c>
      <c r="O281" s="2" t="s">
        <v>3473</v>
      </c>
      <c r="P281" s="4">
        <v>4</v>
      </c>
      <c r="Q281" s="2" t="s">
        <v>34</v>
      </c>
      <c r="R281" s="2" t="s">
        <v>957</v>
      </c>
      <c r="S281" s="2" t="s">
        <v>958</v>
      </c>
      <c r="T281" s="2" t="s">
        <v>37</v>
      </c>
      <c r="U281" s="2" t="s">
        <v>31</v>
      </c>
      <c r="V281" s="2" t="s">
        <v>3474</v>
      </c>
      <c r="W281" s="2" t="s">
        <v>325</v>
      </c>
      <c r="X281" s="3">
        <v>1</v>
      </c>
      <c r="Y281" s="2" t="s">
        <v>4008</v>
      </c>
      <c r="Z281" s="2" t="s">
        <v>31</v>
      </c>
      <c r="AA281" s="4">
        <v>4</v>
      </c>
      <c r="AB281" s="2" t="s">
        <v>3989</v>
      </c>
      <c r="AC281" s="3">
        <v>2</v>
      </c>
      <c r="AD281" s="2" t="s">
        <v>31</v>
      </c>
    </row>
    <row r="282" spans="1:30">
      <c r="A282" s="2" t="s">
        <v>3077</v>
      </c>
      <c r="B282" s="2" t="s">
        <v>1007</v>
      </c>
      <c r="C282" s="2" t="s">
        <v>347</v>
      </c>
      <c r="D282" s="2" t="s">
        <v>348</v>
      </c>
      <c r="E282" s="2" t="s">
        <v>165</v>
      </c>
      <c r="F282" s="2" t="s">
        <v>263</v>
      </c>
      <c r="G282" s="2" t="s">
        <v>909</v>
      </c>
      <c r="H282" s="3">
        <v>1</v>
      </c>
      <c r="I282" s="2" t="s">
        <v>31</v>
      </c>
      <c r="J282" s="2" t="s">
        <v>31</v>
      </c>
      <c r="K282" s="4">
        <v>32</v>
      </c>
      <c r="L282" s="2" t="s">
        <v>34</v>
      </c>
      <c r="M282" s="4">
        <v>32</v>
      </c>
      <c r="N282" s="2" t="s">
        <v>34</v>
      </c>
      <c r="O282" s="2" t="s">
        <v>3548</v>
      </c>
      <c r="P282" s="4">
        <v>36</v>
      </c>
      <c r="Q282" s="2" t="s">
        <v>34</v>
      </c>
      <c r="R282" s="2" t="s">
        <v>980</v>
      </c>
      <c r="S282" s="2" t="s">
        <v>958</v>
      </c>
      <c r="T282" s="2" t="s">
        <v>37</v>
      </c>
      <c r="U282" s="2" t="s">
        <v>31</v>
      </c>
      <c r="V282" s="2" t="s">
        <v>3454</v>
      </c>
      <c r="W282" s="2" t="s">
        <v>325</v>
      </c>
      <c r="X282" s="3">
        <v>1</v>
      </c>
      <c r="Y282" s="2" t="s">
        <v>4008</v>
      </c>
      <c r="Z282" s="2" t="s">
        <v>31</v>
      </c>
      <c r="AA282" s="4">
        <v>4</v>
      </c>
      <c r="AB282" s="2" t="s">
        <v>3989</v>
      </c>
      <c r="AC282" s="3">
        <v>2</v>
      </c>
      <c r="AD282" s="2" t="s">
        <v>31</v>
      </c>
    </row>
    <row r="283" spans="1:30">
      <c r="A283" s="2" t="s">
        <v>3198</v>
      </c>
      <c r="B283" s="2" t="s">
        <v>2906</v>
      </c>
      <c r="C283" s="4">
        <v>40141</v>
      </c>
      <c r="D283" s="2" t="s">
        <v>352</v>
      </c>
      <c r="E283" s="2" t="s">
        <v>56</v>
      </c>
      <c r="F283" s="2" t="s">
        <v>263</v>
      </c>
      <c r="G283" s="2" t="s">
        <v>909</v>
      </c>
      <c r="H283" s="3">
        <v>1</v>
      </c>
      <c r="I283" s="2" t="s">
        <v>31</v>
      </c>
      <c r="J283" s="2" t="s">
        <v>31</v>
      </c>
      <c r="K283" s="4">
        <v>32</v>
      </c>
      <c r="L283" s="2" t="s">
        <v>34</v>
      </c>
      <c r="M283" s="4">
        <v>32</v>
      </c>
      <c r="N283" s="2" t="s">
        <v>34</v>
      </c>
      <c r="O283" s="2" t="s">
        <v>3813</v>
      </c>
      <c r="P283" s="4">
        <v>305</v>
      </c>
      <c r="Q283" s="2" t="s">
        <v>34</v>
      </c>
      <c r="R283" s="2" t="s">
        <v>980</v>
      </c>
      <c r="S283" s="2" t="s">
        <v>958</v>
      </c>
      <c r="T283" s="2" t="s">
        <v>37</v>
      </c>
      <c r="U283" s="2" t="s">
        <v>31</v>
      </c>
      <c r="V283" s="2" t="s">
        <v>3267</v>
      </c>
      <c r="W283" s="2" t="s">
        <v>325</v>
      </c>
      <c r="X283" s="3">
        <v>1</v>
      </c>
      <c r="Y283" s="2" t="s">
        <v>4004</v>
      </c>
      <c r="Z283" s="2" t="s">
        <v>31</v>
      </c>
      <c r="AA283" s="4">
        <v>4</v>
      </c>
      <c r="AB283" s="2" t="s">
        <v>3989</v>
      </c>
      <c r="AC283" s="3">
        <v>2</v>
      </c>
      <c r="AD283" s="2" t="s">
        <v>31</v>
      </c>
    </row>
    <row r="284" spans="1:30">
      <c r="A284" s="2" t="s">
        <v>3181</v>
      </c>
      <c r="B284" s="2" t="s">
        <v>2908</v>
      </c>
      <c r="C284" s="4">
        <v>40147</v>
      </c>
      <c r="D284" s="2" t="s">
        <v>726</v>
      </c>
      <c r="E284" s="2" t="s">
        <v>56</v>
      </c>
      <c r="F284" s="2" t="s">
        <v>263</v>
      </c>
      <c r="G284" s="2" t="s">
        <v>909</v>
      </c>
      <c r="H284" s="3">
        <v>1</v>
      </c>
      <c r="I284" s="2" t="s">
        <v>31</v>
      </c>
      <c r="J284" s="2" t="s">
        <v>31</v>
      </c>
      <c r="K284" s="4">
        <v>32</v>
      </c>
      <c r="L284" s="2" t="s">
        <v>34</v>
      </c>
      <c r="M284" s="4">
        <v>32</v>
      </c>
      <c r="N284" s="2" t="s">
        <v>34</v>
      </c>
      <c r="O284" s="2" t="s">
        <v>3865</v>
      </c>
      <c r="P284" s="4">
        <v>305</v>
      </c>
      <c r="Q284" s="2" t="s">
        <v>34</v>
      </c>
      <c r="R284" s="2" t="s">
        <v>980</v>
      </c>
      <c r="S284" s="2" t="s">
        <v>958</v>
      </c>
      <c r="T284" s="2" t="s">
        <v>37</v>
      </c>
      <c r="U284" s="2" t="s">
        <v>31</v>
      </c>
      <c r="V284" s="2" t="s">
        <v>3267</v>
      </c>
      <c r="W284" s="2" t="s">
        <v>325</v>
      </c>
      <c r="X284" s="3">
        <v>1</v>
      </c>
      <c r="Y284" s="2" t="s">
        <v>4004</v>
      </c>
      <c r="Z284" s="2" t="s">
        <v>31</v>
      </c>
      <c r="AA284" s="4">
        <v>4</v>
      </c>
      <c r="AB284" s="2" t="s">
        <v>3989</v>
      </c>
      <c r="AC284" s="3">
        <v>2</v>
      </c>
      <c r="AD284" s="2" t="s">
        <v>31</v>
      </c>
    </row>
    <row r="285" spans="1:30">
      <c r="A285" s="2" t="s">
        <v>3217</v>
      </c>
      <c r="B285" s="2" t="s">
        <v>2911</v>
      </c>
      <c r="C285" s="4">
        <v>41691</v>
      </c>
      <c r="D285" s="2" t="s">
        <v>333</v>
      </c>
      <c r="E285" s="2" t="s">
        <v>56</v>
      </c>
      <c r="F285" s="2" t="s">
        <v>263</v>
      </c>
      <c r="G285" s="2" t="s">
        <v>909</v>
      </c>
      <c r="H285" s="3">
        <v>1</v>
      </c>
      <c r="I285" s="2" t="s">
        <v>31</v>
      </c>
      <c r="J285" s="2" t="s">
        <v>31</v>
      </c>
      <c r="K285" s="4">
        <v>32</v>
      </c>
      <c r="L285" s="2" t="s">
        <v>34</v>
      </c>
      <c r="M285" s="4">
        <v>32</v>
      </c>
      <c r="N285" s="2" t="s">
        <v>34</v>
      </c>
      <c r="O285" s="2" t="s">
        <v>3944</v>
      </c>
      <c r="P285" s="4">
        <v>39</v>
      </c>
      <c r="Q285" s="2" t="s">
        <v>34</v>
      </c>
      <c r="R285" s="2" t="s">
        <v>980</v>
      </c>
      <c r="S285" s="2" t="s">
        <v>958</v>
      </c>
      <c r="T285" s="2" t="s">
        <v>37</v>
      </c>
      <c r="U285" s="2" t="s">
        <v>31</v>
      </c>
      <c r="V285" s="2" t="s">
        <v>288</v>
      </c>
      <c r="W285" s="2" t="s">
        <v>325</v>
      </c>
      <c r="X285" s="3">
        <v>1</v>
      </c>
      <c r="Y285" s="2" t="s">
        <v>4004</v>
      </c>
      <c r="Z285" s="2" t="s">
        <v>31</v>
      </c>
      <c r="AA285" s="4">
        <v>4</v>
      </c>
      <c r="AB285" s="2" t="s">
        <v>3989</v>
      </c>
      <c r="AC285" s="3">
        <v>2</v>
      </c>
      <c r="AD285" s="2" t="s">
        <v>31</v>
      </c>
    </row>
    <row r="286" spans="1:30">
      <c r="A286" s="2" t="s">
        <v>3859</v>
      </c>
      <c r="B286" s="2" t="s">
        <v>3860</v>
      </c>
      <c r="C286" s="2" t="s">
        <v>3861</v>
      </c>
      <c r="D286" s="2" t="s">
        <v>3862</v>
      </c>
      <c r="E286" s="2" t="s">
        <v>31</v>
      </c>
      <c r="F286" s="2" t="s">
        <v>32</v>
      </c>
      <c r="G286" s="2" t="s">
        <v>33</v>
      </c>
      <c r="H286" s="3">
        <v>2</v>
      </c>
      <c r="I286" s="2" t="s">
        <v>31</v>
      </c>
      <c r="J286" s="2" t="s">
        <v>31</v>
      </c>
      <c r="K286" s="4">
        <v>32</v>
      </c>
      <c r="L286" s="4">
        <v>32</v>
      </c>
      <c r="M286" s="4">
        <v>0</v>
      </c>
      <c r="N286" s="2" t="s">
        <v>34</v>
      </c>
      <c r="O286" s="2" t="s">
        <v>3863</v>
      </c>
      <c r="P286" s="4">
        <v>28</v>
      </c>
      <c r="Q286" s="2" t="s">
        <v>34</v>
      </c>
      <c r="R286" s="2" t="s">
        <v>1068</v>
      </c>
      <c r="S286" s="2" t="s">
        <v>266</v>
      </c>
      <c r="T286" s="2" t="s">
        <v>37</v>
      </c>
      <c r="U286" s="2" t="s">
        <v>31</v>
      </c>
      <c r="V286" s="2" t="s">
        <v>3782</v>
      </c>
      <c r="W286" s="2" t="s">
        <v>369</v>
      </c>
      <c r="X286" s="3">
        <v>1</v>
      </c>
      <c r="Y286" s="2" t="s">
        <v>48</v>
      </c>
      <c r="Z286" s="2" t="s">
        <v>31</v>
      </c>
      <c r="AA286" s="4">
        <v>4</v>
      </c>
      <c r="AB286" s="2" t="s">
        <v>3989</v>
      </c>
      <c r="AC286" s="3">
        <v>2</v>
      </c>
      <c r="AD286" s="2" t="s">
        <v>4041</v>
      </c>
    </row>
    <row r="287" spans="1:30">
      <c r="A287" s="2" t="s">
        <v>3778</v>
      </c>
      <c r="B287" s="2" t="s">
        <v>3779</v>
      </c>
      <c r="C287" s="4">
        <v>40491</v>
      </c>
      <c r="D287" s="2" t="s">
        <v>3780</v>
      </c>
      <c r="E287" s="2" t="s">
        <v>56</v>
      </c>
      <c r="F287" s="2" t="s">
        <v>32</v>
      </c>
      <c r="G287" s="2" t="s">
        <v>33</v>
      </c>
      <c r="H287" s="3">
        <v>2</v>
      </c>
      <c r="I287" s="2" t="s">
        <v>31</v>
      </c>
      <c r="J287" s="2" t="s">
        <v>31</v>
      </c>
      <c r="K287" s="4">
        <v>32</v>
      </c>
      <c r="L287" s="4">
        <v>32</v>
      </c>
      <c r="M287" s="4">
        <v>0</v>
      </c>
      <c r="N287" s="2" t="s">
        <v>34</v>
      </c>
      <c r="O287" s="2" t="s">
        <v>3781</v>
      </c>
      <c r="P287" s="4">
        <v>28</v>
      </c>
      <c r="Q287" s="2" t="s">
        <v>34</v>
      </c>
      <c r="R287" s="2" t="s">
        <v>1068</v>
      </c>
      <c r="S287" s="2" t="s">
        <v>266</v>
      </c>
      <c r="T287" s="2" t="s">
        <v>62</v>
      </c>
      <c r="U287" s="2" t="s">
        <v>31</v>
      </c>
      <c r="V287" s="2" t="s">
        <v>3782</v>
      </c>
      <c r="W287" s="2" t="s">
        <v>369</v>
      </c>
      <c r="X287" s="3">
        <v>1</v>
      </c>
      <c r="Y287" s="2" t="s">
        <v>375</v>
      </c>
      <c r="Z287" s="2" t="s">
        <v>31</v>
      </c>
      <c r="AA287" s="4">
        <v>4</v>
      </c>
      <c r="AB287" s="2" t="s">
        <v>3989</v>
      </c>
      <c r="AC287" s="3">
        <v>2</v>
      </c>
      <c r="AD287" s="2" t="s">
        <v>4036</v>
      </c>
    </row>
    <row r="288" spans="1:30">
      <c r="A288" s="2" t="s">
        <v>3717</v>
      </c>
      <c r="B288" s="2" t="s">
        <v>3079</v>
      </c>
      <c r="C288" s="4">
        <v>41803</v>
      </c>
      <c r="D288" s="2" t="s">
        <v>3633</v>
      </c>
      <c r="E288" s="2" t="s">
        <v>56</v>
      </c>
      <c r="F288" s="2" t="s">
        <v>61</v>
      </c>
      <c r="G288" s="2" t="s">
        <v>467</v>
      </c>
      <c r="H288" s="3">
        <v>1.5</v>
      </c>
      <c r="I288" s="2" t="s">
        <v>31</v>
      </c>
      <c r="J288" s="2" t="s">
        <v>31</v>
      </c>
      <c r="K288" s="4">
        <v>24</v>
      </c>
      <c r="L288" s="4">
        <v>24</v>
      </c>
      <c r="M288" s="4">
        <v>0</v>
      </c>
      <c r="N288" s="2" t="s">
        <v>34</v>
      </c>
      <c r="O288" s="2" t="s">
        <v>3718</v>
      </c>
      <c r="P288" s="4">
        <v>115</v>
      </c>
      <c r="Q288" s="2" t="s">
        <v>34</v>
      </c>
      <c r="R288" s="2" t="s">
        <v>162</v>
      </c>
      <c r="S288" s="2" t="s">
        <v>3068</v>
      </c>
      <c r="T288" s="2" t="s">
        <v>37</v>
      </c>
      <c r="U288" s="2" t="s">
        <v>31</v>
      </c>
      <c r="V288" s="2" t="s">
        <v>3398</v>
      </c>
      <c r="W288" s="2" t="s">
        <v>369</v>
      </c>
      <c r="X288" s="3">
        <v>1</v>
      </c>
      <c r="Y288" s="2" t="s">
        <v>48</v>
      </c>
      <c r="Z288" s="2" t="s">
        <v>31</v>
      </c>
      <c r="AA288" s="4">
        <v>4</v>
      </c>
      <c r="AB288" s="2" t="s">
        <v>3989</v>
      </c>
      <c r="AC288" s="3">
        <v>2</v>
      </c>
      <c r="AD288" s="2" t="s">
        <v>4029</v>
      </c>
    </row>
    <row r="289" spans="1:30">
      <c r="A289" s="2" t="s">
        <v>3632</v>
      </c>
      <c r="B289" s="2" t="s">
        <v>1113</v>
      </c>
      <c r="C289" s="4">
        <v>41803</v>
      </c>
      <c r="D289" s="2" t="s">
        <v>3633</v>
      </c>
      <c r="E289" s="2" t="s">
        <v>56</v>
      </c>
      <c r="F289" s="2" t="s">
        <v>61</v>
      </c>
      <c r="G289" s="2" t="s">
        <v>279</v>
      </c>
      <c r="H289" s="3">
        <v>1.5</v>
      </c>
      <c r="I289" s="2" t="s">
        <v>31</v>
      </c>
      <c r="J289" s="2" t="s">
        <v>31</v>
      </c>
      <c r="K289" s="4">
        <v>24</v>
      </c>
      <c r="L289" s="4">
        <v>24</v>
      </c>
      <c r="M289" s="4">
        <v>0</v>
      </c>
      <c r="N289" s="2" t="s">
        <v>34</v>
      </c>
      <c r="O289" s="2" t="s">
        <v>3634</v>
      </c>
      <c r="P289" s="4">
        <v>115</v>
      </c>
      <c r="Q289" s="2" t="s">
        <v>34</v>
      </c>
      <c r="R289" s="2" t="s">
        <v>162</v>
      </c>
      <c r="S289" s="2" t="s">
        <v>3068</v>
      </c>
      <c r="T289" s="2" t="s">
        <v>37</v>
      </c>
      <c r="U289" s="2" t="s">
        <v>31</v>
      </c>
      <c r="V289" s="2" t="s">
        <v>3398</v>
      </c>
      <c r="W289" s="2" t="s">
        <v>369</v>
      </c>
      <c r="X289" s="3">
        <v>1</v>
      </c>
      <c r="Y289" s="2" t="s">
        <v>48</v>
      </c>
      <c r="Z289" s="2" t="s">
        <v>31</v>
      </c>
      <c r="AA289" s="4">
        <v>4</v>
      </c>
      <c r="AB289" s="2" t="s">
        <v>3989</v>
      </c>
      <c r="AC289" s="3">
        <v>2</v>
      </c>
      <c r="AD289" s="2" t="s">
        <v>4021</v>
      </c>
    </row>
    <row r="290" spans="1:30">
      <c r="A290" s="2" t="s">
        <v>3355</v>
      </c>
      <c r="B290" s="2" t="s">
        <v>3356</v>
      </c>
      <c r="C290" s="4">
        <v>41874</v>
      </c>
      <c r="D290" s="2" t="s">
        <v>3357</v>
      </c>
      <c r="E290" s="2" t="s">
        <v>50</v>
      </c>
      <c r="F290" s="2" t="s">
        <v>44</v>
      </c>
      <c r="G290" s="2" t="s">
        <v>33</v>
      </c>
      <c r="H290" s="3">
        <v>4</v>
      </c>
      <c r="I290" s="2" t="s">
        <v>31</v>
      </c>
      <c r="J290" s="2" t="s">
        <v>31</v>
      </c>
      <c r="K290" s="4">
        <v>64</v>
      </c>
      <c r="L290" s="4">
        <v>64</v>
      </c>
      <c r="M290" s="2" t="s">
        <v>34</v>
      </c>
      <c r="N290" s="2" t="s">
        <v>34</v>
      </c>
      <c r="O290" s="2" t="s">
        <v>3358</v>
      </c>
      <c r="P290" s="4">
        <v>44</v>
      </c>
      <c r="Q290" s="2" t="s">
        <v>34</v>
      </c>
      <c r="R290" s="2" t="s">
        <v>162</v>
      </c>
      <c r="S290" s="2" t="s">
        <v>3068</v>
      </c>
      <c r="T290" s="2" t="s">
        <v>37</v>
      </c>
      <c r="U290" s="2" t="s">
        <v>31</v>
      </c>
      <c r="V290" s="2" t="s">
        <v>979</v>
      </c>
      <c r="W290" s="2" t="s">
        <v>369</v>
      </c>
      <c r="X290" s="3">
        <v>1</v>
      </c>
      <c r="Y290" s="2" t="s">
        <v>48</v>
      </c>
      <c r="Z290" s="2" t="s">
        <v>31</v>
      </c>
      <c r="AA290" s="4">
        <v>4</v>
      </c>
      <c r="AB290" s="2" t="s">
        <v>3989</v>
      </c>
      <c r="AC290" s="3">
        <v>2</v>
      </c>
      <c r="AD290" s="2" t="s">
        <v>31</v>
      </c>
    </row>
    <row r="291" spans="1:30">
      <c r="A291" s="2" t="s">
        <v>3355</v>
      </c>
      <c r="B291" s="2" t="s">
        <v>3356</v>
      </c>
      <c r="C291" s="4">
        <v>41874</v>
      </c>
      <c r="D291" s="2" t="s">
        <v>3357</v>
      </c>
      <c r="E291" s="2" t="s">
        <v>50</v>
      </c>
      <c r="F291" s="2" t="s">
        <v>44</v>
      </c>
      <c r="G291" s="2" t="s">
        <v>33</v>
      </c>
      <c r="H291" s="3">
        <v>4</v>
      </c>
      <c r="I291" s="2" t="s">
        <v>31</v>
      </c>
      <c r="J291" s="2" t="s">
        <v>31</v>
      </c>
      <c r="K291" s="4">
        <v>64</v>
      </c>
      <c r="L291" s="4">
        <v>64</v>
      </c>
      <c r="M291" s="2" t="s">
        <v>34</v>
      </c>
      <c r="N291" s="2" t="s">
        <v>34</v>
      </c>
      <c r="O291" s="2" t="s">
        <v>3911</v>
      </c>
      <c r="P291" s="4">
        <v>52</v>
      </c>
      <c r="Q291" s="2" t="s">
        <v>34</v>
      </c>
      <c r="R291" s="2" t="s">
        <v>162</v>
      </c>
      <c r="S291" s="2" t="s">
        <v>3068</v>
      </c>
      <c r="T291" s="2" t="s">
        <v>37</v>
      </c>
      <c r="U291" s="2" t="s">
        <v>31</v>
      </c>
      <c r="V291" s="2" t="s">
        <v>3912</v>
      </c>
      <c r="W291" s="2" t="s">
        <v>369</v>
      </c>
      <c r="X291" s="3">
        <v>1</v>
      </c>
      <c r="Y291" s="2" t="s">
        <v>48</v>
      </c>
      <c r="Z291" s="2" t="s">
        <v>31</v>
      </c>
      <c r="AA291" s="4">
        <v>4</v>
      </c>
      <c r="AB291" s="2" t="s">
        <v>3989</v>
      </c>
      <c r="AC291" s="3">
        <v>2</v>
      </c>
      <c r="AD291" s="2" t="s">
        <v>31</v>
      </c>
    </row>
    <row r="292" spans="1:30">
      <c r="A292" s="2" t="s">
        <v>3557</v>
      </c>
      <c r="B292" s="2" t="s">
        <v>3558</v>
      </c>
      <c r="C292" s="4">
        <v>40895</v>
      </c>
      <c r="D292" s="2" t="s">
        <v>3559</v>
      </c>
      <c r="E292" s="2" t="s">
        <v>56</v>
      </c>
      <c r="F292" s="2" t="s">
        <v>32</v>
      </c>
      <c r="G292" s="2" t="s">
        <v>33</v>
      </c>
      <c r="H292" s="3">
        <v>2</v>
      </c>
      <c r="I292" s="2" t="s">
        <v>31</v>
      </c>
      <c r="J292" s="2" t="s">
        <v>31</v>
      </c>
      <c r="K292" s="4">
        <v>32</v>
      </c>
      <c r="L292" s="4">
        <v>32</v>
      </c>
      <c r="M292" s="2" t="s">
        <v>34</v>
      </c>
      <c r="N292" s="2" t="s">
        <v>34</v>
      </c>
      <c r="O292" s="2" t="s">
        <v>3907</v>
      </c>
      <c r="P292" s="4">
        <v>92</v>
      </c>
      <c r="Q292" s="2" t="s">
        <v>34</v>
      </c>
      <c r="R292" s="2" t="s">
        <v>345</v>
      </c>
      <c r="S292" s="2" t="s">
        <v>346</v>
      </c>
      <c r="T292" s="2" t="s">
        <v>62</v>
      </c>
      <c r="U292" s="2" t="s">
        <v>31</v>
      </c>
      <c r="V292" s="2" t="s">
        <v>3868</v>
      </c>
      <c r="W292" s="2" t="s">
        <v>605</v>
      </c>
      <c r="X292" s="3">
        <v>1</v>
      </c>
      <c r="Y292" s="2" t="s">
        <v>48</v>
      </c>
      <c r="Z292" s="2" t="s">
        <v>31</v>
      </c>
      <c r="AA292" s="4">
        <v>4</v>
      </c>
      <c r="AB292" s="2" t="s">
        <v>3989</v>
      </c>
      <c r="AC292" s="3">
        <v>2</v>
      </c>
      <c r="AD292" s="2" t="s">
        <v>31</v>
      </c>
    </row>
    <row r="293" spans="1:30">
      <c r="A293" s="2" t="s">
        <v>3557</v>
      </c>
      <c r="B293" s="2" t="s">
        <v>3558</v>
      </c>
      <c r="C293" s="4">
        <v>40895</v>
      </c>
      <c r="D293" s="2" t="s">
        <v>3559</v>
      </c>
      <c r="E293" s="2" t="s">
        <v>56</v>
      </c>
      <c r="F293" s="2" t="s">
        <v>32</v>
      </c>
      <c r="G293" s="2" t="s">
        <v>33</v>
      </c>
      <c r="H293" s="3">
        <v>2</v>
      </c>
      <c r="I293" s="2" t="s">
        <v>31</v>
      </c>
      <c r="J293" s="2" t="s">
        <v>31</v>
      </c>
      <c r="K293" s="4">
        <v>32</v>
      </c>
      <c r="L293" s="4">
        <v>32</v>
      </c>
      <c r="M293" s="2" t="s">
        <v>34</v>
      </c>
      <c r="N293" s="2" t="s">
        <v>34</v>
      </c>
      <c r="O293" s="2" t="s">
        <v>3560</v>
      </c>
      <c r="P293" s="4">
        <v>6</v>
      </c>
      <c r="Q293" s="2" t="s">
        <v>34</v>
      </c>
      <c r="R293" s="2" t="s">
        <v>45</v>
      </c>
      <c r="S293" s="2" t="s">
        <v>46</v>
      </c>
      <c r="T293" s="2" t="s">
        <v>62</v>
      </c>
      <c r="U293" s="2" t="s">
        <v>31</v>
      </c>
      <c r="V293" s="2" t="s">
        <v>3251</v>
      </c>
      <c r="W293" s="2" t="s">
        <v>605</v>
      </c>
      <c r="X293" s="3">
        <v>1</v>
      </c>
      <c r="Y293" s="2" t="s">
        <v>48</v>
      </c>
      <c r="Z293" s="2" t="s">
        <v>31</v>
      </c>
      <c r="AA293" s="4">
        <v>4</v>
      </c>
      <c r="AB293" s="2" t="s">
        <v>3989</v>
      </c>
      <c r="AC293" s="3">
        <v>2</v>
      </c>
      <c r="AD293" s="2" t="s">
        <v>31</v>
      </c>
    </row>
    <row r="294" spans="1:30">
      <c r="A294" s="2" t="s">
        <v>3515</v>
      </c>
      <c r="B294" s="2" t="s">
        <v>3516</v>
      </c>
      <c r="C294" s="4">
        <v>40061</v>
      </c>
      <c r="D294" s="2" t="s">
        <v>3517</v>
      </c>
      <c r="E294" s="2" t="s">
        <v>43</v>
      </c>
      <c r="F294" s="2" t="s">
        <v>32</v>
      </c>
      <c r="G294" s="2" t="s">
        <v>33</v>
      </c>
      <c r="H294" s="3">
        <v>2</v>
      </c>
      <c r="I294" s="2" t="s">
        <v>31</v>
      </c>
      <c r="J294" s="2" t="s">
        <v>31</v>
      </c>
      <c r="K294" s="4">
        <v>32</v>
      </c>
      <c r="L294" s="4">
        <v>32</v>
      </c>
      <c r="M294" s="2" t="s">
        <v>34</v>
      </c>
      <c r="N294" s="2" t="s">
        <v>34</v>
      </c>
      <c r="O294" s="2" t="s">
        <v>3518</v>
      </c>
      <c r="P294" s="4">
        <v>104</v>
      </c>
      <c r="Q294" s="2" t="s">
        <v>34</v>
      </c>
      <c r="R294" s="2" t="s">
        <v>345</v>
      </c>
      <c r="S294" s="2" t="s">
        <v>346</v>
      </c>
      <c r="T294" s="2" t="s">
        <v>62</v>
      </c>
      <c r="U294" s="2" t="s">
        <v>31</v>
      </c>
      <c r="V294" s="2" t="s">
        <v>3519</v>
      </c>
      <c r="W294" s="2" t="s">
        <v>605</v>
      </c>
      <c r="X294" s="3">
        <v>1</v>
      </c>
      <c r="Y294" s="2" t="s">
        <v>48</v>
      </c>
      <c r="Z294" s="2" t="s">
        <v>31</v>
      </c>
      <c r="AA294" s="4">
        <v>4</v>
      </c>
      <c r="AB294" s="2" t="s">
        <v>3989</v>
      </c>
      <c r="AC294" s="3">
        <v>2</v>
      </c>
      <c r="AD294" s="2" t="s">
        <v>31</v>
      </c>
    </row>
    <row r="295" spans="1:30">
      <c r="A295" s="2" t="s">
        <v>3237</v>
      </c>
      <c r="B295" s="2" t="s">
        <v>2422</v>
      </c>
      <c r="C295" s="4">
        <v>41612</v>
      </c>
      <c r="D295" s="2" t="s">
        <v>3932</v>
      </c>
      <c r="E295" s="2" t="s">
        <v>56</v>
      </c>
      <c r="F295" s="2" t="s">
        <v>32</v>
      </c>
      <c r="G295" s="2" t="s">
        <v>33</v>
      </c>
      <c r="H295" s="3">
        <v>2</v>
      </c>
      <c r="I295" s="2" t="s">
        <v>31</v>
      </c>
      <c r="J295" s="2" t="s">
        <v>31</v>
      </c>
      <c r="K295" s="4">
        <v>32</v>
      </c>
      <c r="L295" s="4">
        <v>32</v>
      </c>
      <c r="M295" s="2" t="s">
        <v>34</v>
      </c>
      <c r="N295" s="2" t="s">
        <v>34</v>
      </c>
      <c r="O295" s="2" t="s">
        <v>3933</v>
      </c>
      <c r="P295" s="4">
        <v>92</v>
      </c>
      <c r="Q295" s="2" t="s">
        <v>34</v>
      </c>
      <c r="R295" s="2" t="s">
        <v>345</v>
      </c>
      <c r="S295" s="2" t="s">
        <v>346</v>
      </c>
      <c r="T295" s="2" t="s">
        <v>62</v>
      </c>
      <c r="U295" s="2" t="s">
        <v>31</v>
      </c>
      <c r="V295" s="2" t="s">
        <v>3868</v>
      </c>
      <c r="W295" s="2" t="s">
        <v>605</v>
      </c>
      <c r="X295" s="3">
        <v>1</v>
      </c>
      <c r="Y295" s="2" t="s">
        <v>48</v>
      </c>
      <c r="Z295" s="2" t="s">
        <v>31</v>
      </c>
      <c r="AA295" s="4">
        <v>4</v>
      </c>
      <c r="AB295" s="2" t="s">
        <v>3989</v>
      </c>
      <c r="AC295" s="3">
        <v>2</v>
      </c>
      <c r="AD295" s="2" t="s">
        <v>31</v>
      </c>
    </row>
    <row r="296" spans="1:30">
      <c r="A296" s="2" t="s">
        <v>3924</v>
      </c>
      <c r="B296" s="2" t="s">
        <v>729</v>
      </c>
      <c r="C296" s="4">
        <v>41764</v>
      </c>
      <c r="D296" s="2" t="s">
        <v>724</v>
      </c>
      <c r="E296" s="2" t="s">
        <v>56</v>
      </c>
      <c r="F296" s="2" t="s">
        <v>61</v>
      </c>
      <c r="G296" s="2" t="s">
        <v>33</v>
      </c>
      <c r="H296" s="3">
        <v>3</v>
      </c>
      <c r="I296" s="2" t="s">
        <v>31</v>
      </c>
      <c r="J296" s="2" t="s">
        <v>31</v>
      </c>
      <c r="K296" s="4">
        <v>48</v>
      </c>
      <c r="L296" s="4">
        <v>48</v>
      </c>
      <c r="M296" s="2" t="s">
        <v>34</v>
      </c>
      <c r="N296" s="2" t="s">
        <v>34</v>
      </c>
      <c r="O296" s="2" t="s">
        <v>3925</v>
      </c>
      <c r="P296" s="4">
        <v>232</v>
      </c>
      <c r="Q296" s="2" t="s">
        <v>34</v>
      </c>
      <c r="R296" s="2" t="s">
        <v>855</v>
      </c>
      <c r="S296" s="2" t="s">
        <v>856</v>
      </c>
      <c r="T296" s="2" t="s">
        <v>62</v>
      </c>
      <c r="U296" s="2" t="s">
        <v>31</v>
      </c>
      <c r="V296" s="2" t="s">
        <v>3926</v>
      </c>
      <c r="W296" s="2" t="s">
        <v>605</v>
      </c>
      <c r="X296" s="3">
        <v>1</v>
      </c>
      <c r="Y296" s="2" t="s">
        <v>48</v>
      </c>
      <c r="Z296" s="2" t="s">
        <v>31</v>
      </c>
      <c r="AA296" s="4">
        <v>4</v>
      </c>
      <c r="AB296" s="2" t="s">
        <v>3989</v>
      </c>
      <c r="AC296" s="3">
        <v>2</v>
      </c>
      <c r="AD296" s="2" t="s">
        <v>4047</v>
      </c>
    </row>
    <row r="297" spans="1:30">
      <c r="A297" s="2" t="s">
        <v>3572</v>
      </c>
      <c r="B297" s="2" t="s">
        <v>3573</v>
      </c>
      <c r="C297" s="4">
        <v>40041</v>
      </c>
      <c r="D297" s="2" t="s">
        <v>353</v>
      </c>
      <c r="E297" s="2" t="s">
        <v>43</v>
      </c>
      <c r="F297" s="2" t="s">
        <v>61</v>
      </c>
      <c r="G297" s="2" t="s">
        <v>33</v>
      </c>
      <c r="H297" s="3">
        <v>3</v>
      </c>
      <c r="I297" s="2" t="s">
        <v>31</v>
      </c>
      <c r="J297" s="2" t="s">
        <v>31</v>
      </c>
      <c r="K297" s="4">
        <v>48</v>
      </c>
      <c r="L297" s="4">
        <v>32</v>
      </c>
      <c r="M297" s="4">
        <v>16</v>
      </c>
      <c r="N297" s="2" t="s">
        <v>34</v>
      </c>
      <c r="O297" s="2" t="s">
        <v>3574</v>
      </c>
      <c r="P297" s="4">
        <v>43</v>
      </c>
      <c r="Q297" s="2" t="s">
        <v>34</v>
      </c>
      <c r="R297" s="2" t="s">
        <v>855</v>
      </c>
      <c r="S297" s="2" t="s">
        <v>856</v>
      </c>
      <c r="T297" s="2" t="s">
        <v>62</v>
      </c>
      <c r="U297" s="2" t="s">
        <v>31</v>
      </c>
      <c r="V297" s="2" t="s">
        <v>3575</v>
      </c>
      <c r="W297" s="2" t="s">
        <v>605</v>
      </c>
      <c r="X297" s="3">
        <v>1</v>
      </c>
      <c r="Y297" s="2" t="s">
        <v>48</v>
      </c>
      <c r="Z297" s="2" t="s">
        <v>31</v>
      </c>
      <c r="AA297" s="4">
        <v>4</v>
      </c>
      <c r="AB297" s="2" t="s">
        <v>3989</v>
      </c>
      <c r="AC297" s="3">
        <v>2</v>
      </c>
      <c r="AD297" s="2" t="s">
        <v>31</v>
      </c>
    </row>
    <row r="298" spans="1:30">
      <c r="A298" s="2" t="s">
        <v>3866</v>
      </c>
      <c r="B298" s="2" t="s">
        <v>2881</v>
      </c>
      <c r="C298" s="4">
        <v>40061</v>
      </c>
      <c r="D298" s="2" t="s">
        <v>3517</v>
      </c>
      <c r="E298" s="2" t="s">
        <v>43</v>
      </c>
      <c r="F298" s="2" t="s">
        <v>32</v>
      </c>
      <c r="G298" s="2" t="s">
        <v>33</v>
      </c>
      <c r="H298" s="3">
        <v>2</v>
      </c>
      <c r="I298" s="2" t="s">
        <v>31</v>
      </c>
      <c r="J298" s="2" t="s">
        <v>31</v>
      </c>
      <c r="K298" s="4">
        <v>32</v>
      </c>
      <c r="L298" s="4">
        <v>32</v>
      </c>
      <c r="M298" s="2" t="s">
        <v>34</v>
      </c>
      <c r="N298" s="2" t="s">
        <v>34</v>
      </c>
      <c r="O298" s="2" t="s">
        <v>3867</v>
      </c>
      <c r="P298" s="4">
        <v>92</v>
      </c>
      <c r="Q298" s="2" t="s">
        <v>34</v>
      </c>
      <c r="R298" s="2" t="s">
        <v>855</v>
      </c>
      <c r="S298" s="2" t="s">
        <v>856</v>
      </c>
      <c r="T298" s="2" t="s">
        <v>37</v>
      </c>
      <c r="U298" s="2" t="s">
        <v>31</v>
      </c>
      <c r="V298" s="2" t="s">
        <v>3868</v>
      </c>
      <c r="W298" s="2" t="s">
        <v>605</v>
      </c>
      <c r="X298" s="3">
        <v>1</v>
      </c>
      <c r="Y298" s="2" t="s">
        <v>48</v>
      </c>
      <c r="Z298" s="2" t="s">
        <v>31</v>
      </c>
      <c r="AA298" s="4">
        <v>4</v>
      </c>
      <c r="AB298" s="2" t="s">
        <v>3989</v>
      </c>
      <c r="AC298" s="3">
        <v>2</v>
      </c>
      <c r="AD298" s="2" t="s">
        <v>31</v>
      </c>
    </row>
    <row r="299" spans="1:30">
      <c r="A299" s="2" t="s">
        <v>3279</v>
      </c>
      <c r="B299" s="2" t="s">
        <v>3280</v>
      </c>
      <c r="C299" s="4">
        <v>41311</v>
      </c>
      <c r="D299" s="2" t="s">
        <v>3281</v>
      </c>
      <c r="E299" s="2" t="s">
        <v>3282</v>
      </c>
      <c r="F299" s="2" t="s">
        <v>101</v>
      </c>
      <c r="G299" s="2" t="s">
        <v>33</v>
      </c>
      <c r="H299" s="3">
        <v>1</v>
      </c>
      <c r="I299" s="2" t="s">
        <v>31</v>
      </c>
      <c r="J299" s="2" t="s">
        <v>31</v>
      </c>
      <c r="K299" s="4">
        <v>22</v>
      </c>
      <c r="L299" s="2" t="s">
        <v>31</v>
      </c>
      <c r="M299" s="2" t="s">
        <v>31</v>
      </c>
      <c r="N299" s="2" t="s">
        <v>31</v>
      </c>
      <c r="O299" s="2" t="s">
        <v>3283</v>
      </c>
      <c r="P299" s="4">
        <v>120</v>
      </c>
      <c r="Q299" s="2" t="s">
        <v>34</v>
      </c>
      <c r="R299" s="2" t="s">
        <v>3284</v>
      </c>
      <c r="S299" s="2" t="s">
        <v>3285</v>
      </c>
      <c r="T299" s="2" t="s">
        <v>37</v>
      </c>
      <c r="U299" s="2" t="s">
        <v>31</v>
      </c>
      <c r="V299" s="2" t="s">
        <v>31</v>
      </c>
      <c r="W299" s="2" t="s">
        <v>3992</v>
      </c>
      <c r="X299" s="3">
        <v>1</v>
      </c>
      <c r="Y299" s="2" t="s">
        <v>3993</v>
      </c>
      <c r="Z299" s="2" t="s">
        <v>164</v>
      </c>
      <c r="AA299" s="4">
        <v>4</v>
      </c>
      <c r="AB299" s="2" t="s">
        <v>3989</v>
      </c>
      <c r="AC299" s="3">
        <v>2</v>
      </c>
      <c r="AD299" s="2" t="s">
        <v>164</v>
      </c>
    </row>
    <row r="300" spans="1:30">
      <c r="A300" s="2" t="s">
        <v>3097</v>
      </c>
      <c r="B300" s="2" t="s">
        <v>3098</v>
      </c>
      <c r="C300" s="4">
        <v>41248</v>
      </c>
      <c r="D300" s="2" t="s">
        <v>3619</v>
      </c>
      <c r="E300" s="2" t="s">
        <v>56</v>
      </c>
      <c r="F300" s="2" t="s">
        <v>32</v>
      </c>
      <c r="G300" s="2" t="s">
        <v>33</v>
      </c>
      <c r="H300" s="3">
        <v>1</v>
      </c>
      <c r="I300" s="2" t="s">
        <v>31</v>
      </c>
      <c r="J300" s="2" t="s">
        <v>31</v>
      </c>
      <c r="K300" s="4">
        <v>16</v>
      </c>
      <c r="L300" s="4">
        <v>16</v>
      </c>
      <c r="M300" s="2" t="s">
        <v>34</v>
      </c>
      <c r="N300" s="2" t="s">
        <v>34</v>
      </c>
      <c r="O300" s="2" t="s">
        <v>3620</v>
      </c>
      <c r="P300" s="4">
        <v>43</v>
      </c>
      <c r="Q300" s="2" t="s">
        <v>34</v>
      </c>
      <c r="R300" s="2" t="s">
        <v>162</v>
      </c>
      <c r="S300" s="2" t="s">
        <v>31</v>
      </c>
      <c r="T300" s="2" t="s">
        <v>37</v>
      </c>
      <c r="U300" s="2" t="s">
        <v>31</v>
      </c>
      <c r="V300" s="2" t="s">
        <v>3621</v>
      </c>
      <c r="W300" s="2" t="s">
        <v>4001</v>
      </c>
      <c r="X300" s="3">
        <v>1</v>
      </c>
      <c r="Y300" s="2" t="s">
        <v>4002</v>
      </c>
      <c r="Z300" s="2" t="s">
        <v>31</v>
      </c>
      <c r="AA300" s="4">
        <v>4</v>
      </c>
      <c r="AB300" s="2" t="s">
        <v>3989</v>
      </c>
      <c r="AC300" s="3">
        <v>2</v>
      </c>
      <c r="AD300" s="2" t="s">
        <v>31</v>
      </c>
    </row>
    <row r="301" spans="1:30">
      <c r="A301" s="2" t="s">
        <v>3382</v>
      </c>
      <c r="B301" s="2" t="s">
        <v>3383</v>
      </c>
      <c r="C301" s="4">
        <v>40740</v>
      </c>
      <c r="D301" s="2" t="s">
        <v>3384</v>
      </c>
      <c r="E301" s="2" t="s">
        <v>3385</v>
      </c>
      <c r="F301" s="2" t="s">
        <v>959</v>
      </c>
      <c r="G301" s="2" t="s">
        <v>33</v>
      </c>
      <c r="H301" s="3">
        <v>2</v>
      </c>
      <c r="I301" s="2" t="s">
        <v>31</v>
      </c>
      <c r="J301" s="2" t="s">
        <v>31</v>
      </c>
      <c r="K301" s="4">
        <v>64</v>
      </c>
      <c r="L301" s="2" t="s">
        <v>34</v>
      </c>
      <c r="M301" s="2" t="s">
        <v>34</v>
      </c>
      <c r="N301" s="2" t="s">
        <v>34</v>
      </c>
      <c r="O301" s="2" t="s">
        <v>3386</v>
      </c>
      <c r="P301" s="4">
        <v>67</v>
      </c>
      <c r="Q301" s="2" t="s">
        <v>34</v>
      </c>
      <c r="R301" s="2" t="s">
        <v>980</v>
      </c>
      <c r="S301" s="2" t="s">
        <v>958</v>
      </c>
      <c r="T301" s="2" t="s">
        <v>37</v>
      </c>
      <c r="U301" s="2" t="s">
        <v>31</v>
      </c>
      <c r="V301" s="2" t="s">
        <v>87</v>
      </c>
      <c r="W301" s="2" t="s">
        <v>4001</v>
      </c>
      <c r="X301" s="3">
        <v>1</v>
      </c>
      <c r="Y301" s="2" t="s">
        <v>4002</v>
      </c>
      <c r="Z301" s="2" t="s">
        <v>31</v>
      </c>
      <c r="AA301" s="4">
        <v>4</v>
      </c>
      <c r="AB301" s="2" t="s">
        <v>3989</v>
      </c>
      <c r="AC301" s="3">
        <v>2</v>
      </c>
      <c r="AD301" s="2" t="s">
        <v>31</v>
      </c>
    </row>
    <row r="302" spans="1:30">
      <c r="A302" s="2" t="s">
        <v>3382</v>
      </c>
      <c r="B302" s="2" t="s">
        <v>3383</v>
      </c>
      <c r="C302" s="4">
        <v>40740</v>
      </c>
      <c r="D302" s="2" t="s">
        <v>3384</v>
      </c>
      <c r="E302" s="2" t="s">
        <v>3385</v>
      </c>
      <c r="F302" s="2" t="s">
        <v>959</v>
      </c>
      <c r="G302" s="2" t="s">
        <v>33</v>
      </c>
      <c r="H302" s="3">
        <v>2</v>
      </c>
      <c r="I302" s="2" t="s">
        <v>31</v>
      </c>
      <c r="J302" s="2" t="s">
        <v>31</v>
      </c>
      <c r="K302" s="4">
        <v>64</v>
      </c>
      <c r="L302" s="2" t="s">
        <v>34</v>
      </c>
      <c r="M302" s="2" t="s">
        <v>34</v>
      </c>
      <c r="N302" s="2" t="s">
        <v>34</v>
      </c>
      <c r="O302" s="2" t="s">
        <v>3959</v>
      </c>
      <c r="P302" s="4">
        <v>32</v>
      </c>
      <c r="Q302" s="2" t="s">
        <v>34</v>
      </c>
      <c r="R302" s="2" t="s">
        <v>980</v>
      </c>
      <c r="S302" s="2" t="s">
        <v>958</v>
      </c>
      <c r="T302" s="2" t="s">
        <v>37</v>
      </c>
      <c r="U302" s="2" t="s">
        <v>31</v>
      </c>
      <c r="V302" s="2" t="s">
        <v>134</v>
      </c>
      <c r="W302" s="2" t="s">
        <v>4001</v>
      </c>
      <c r="X302" s="3">
        <v>1</v>
      </c>
      <c r="Y302" s="2" t="s">
        <v>4002</v>
      </c>
      <c r="Z302" s="2" t="s">
        <v>31</v>
      </c>
      <c r="AA302" s="4">
        <v>4</v>
      </c>
      <c r="AB302" s="2" t="s">
        <v>3989</v>
      </c>
      <c r="AC302" s="3">
        <v>2</v>
      </c>
      <c r="AD302" s="2" t="s">
        <v>31</v>
      </c>
    </row>
    <row r="303" spans="1:30">
      <c r="A303" s="2" t="s">
        <v>3073</v>
      </c>
      <c r="B303" s="2" t="s">
        <v>2968</v>
      </c>
      <c r="C303" s="4">
        <v>41025</v>
      </c>
      <c r="D303" s="2" t="s">
        <v>2969</v>
      </c>
      <c r="E303" s="2" t="s">
        <v>50</v>
      </c>
      <c r="F303" s="2" t="s">
        <v>61</v>
      </c>
      <c r="G303" s="2" t="s">
        <v>33</v>
      </c>
      <c r="H303" s="3">
        <v>2.5</v>
      </c>
      <c r="I303" s="2" t="s">
        <v>31</v>
      </c>
      <c r="J303" s="2" t="s">
        <v>31</v>
      </c>
      <c r="K303" s="4">
        <v>40</v>
      </c>
      <c r="L303" s="4">
        <v>34</v>
      </c>
      <c r="M303" s="2" t="s">
        <v>34</v>
      </c>
      <c r="N303" s="2" t="s">
        <v>34</v>
      </c>
      <c r="O303" s="2" t="s">
        <v>3833</v>
      </c>
      <c r="P303" s="4">
        <v>29</v>
      </c>
      <c r="Q303" s="2" t="s">
        <v>34</v>
      </c>
      <c r="R303" s="2" t="s">
        <v>345</v>
      </c>
      <c r="S303" s="2" t="s">
        <v>346</v>
      </c>
      <c r="T303" s="2" t="s">
        <v>62</v>
      </c>
      <c r="U303" s="2" t="s">
        <v>31</v>
      </c>
      <c r="V303" s="2" t="s">
        <v>3834</v>
      </c>
      <c r="W303" s="2" t="s">
        <v>237</v>
      </c>
      <c r="X303" s="3">
        <v>1</v>
      </c>
      <c r="Y303" s="2" t="s">
        <v>48</v>
      </c>
      <c r="Z303" s="2" t="s">
        <v>31</v>
      </c>
      <c r="AA303" s="4">
        <v>4</v>
      </c>
      <c r="AB303" s="2" t="s">
        <v>3989</v>
      </c>
      <c r="AC303" s="3">
        <v>2</v>
      </c>
      <c r="AD303" s="2" t="s">
        <v>31</v>
      </c>
    </row>
    <row r="304" spans="1:30">
      <c r="A304" s="2" t="s">
        <v>3274</v>
      </c>
      <c r="B304" s="2" t="s">
        <v>3275</v>
      </c>
      <c r="C304" s="4">
        <v>40891</v>
      </c>
      <c r="D304" s="2" t="s">
        <v>3276</v>
      </c>
      <c r="E304" s="2" t="s">
        <v>50</v>
      </c>
      <c r="F304" s="2" t="s">
        <v>61</v>
      </c>
      <c r="G304" s="2" t="s">
        <v>33</v>
      </c>
      <c r="H304" s="3">
        <v>2.5</v>
      </c>
      <c r="I304" s="2" t="s">
        <v>31</v>
      </c>
      <c r="J304" s="2" t="s">
        <v>31</v>
      </c>
      <c r="K304" s="4">
        <v>40</v>
      </c>
      <c r="L304" s="4">
        <v>32</v>
      </c>
      <c r="M304" s="2" t="s">
        <v>34</v>
      </c>
      <c r="N304" s="2" t="s">
        <v>34</v>
      </c>
      <c r="O304" s="2" t="s">
        <v>3277</v>
      </c>
      <c r="P304" s="4">
        <v>37</v>
      </c>
      <c r="Q304" s="2" t="s">
        <v>34</v>
      </c>
      <c r="R304" s="2" t="s">
        <v>345</v>
      </c>
      <c r="S304" s="2" t="s">
        <v>346</v>
      </c>
      <c r="T304" s="2" t="s">
        <v>37</v>
      </c>
      <c r="U304" s="2" t="s">
        <v>31</v>
      </c>
      <c r="V304" s="2" t="s">
        <v>3278</v>
      </c>
      <c r="W304" s="2" t="s">
        <v>237</v>
      </c>
      <c r="X304" s="3">
        <v>1</v>
      </c>
      <c r="Y304" s="2" t="s">
        <v>48</v>
      </c>
      <c r="Z304" s="2" t="s">
        <v>31</v>
      </c>
      <c r="AA304" s="4">
        <v>4</v>
      </c>
      <c r="AB304" s="2" t="s">
        <v>3989</v>
      </c>
      <c r="AC304" s="3">
        <v>2</v>
      </c>
      <c r="AD304" s="2" t="s">
        <v>31</v>
      </c>
    </row>
    <row r="305" spans="1:30">
      <c r="A305" s="2" t="s">
        <v>3109</v>
      </c>
      <c r="B305" s="2" t="s">
        <v>2971</v>
      </c>
      <c r="C305" s="2" t="s">
        <v>710</v>
      </c>
      <c r="D305" s="2" t="s">
        <v>711</v>
      </c>
      <c r="E305" s="2" t="s">
        <v>50</v>
      </c>
      <c r="F305" s="2" t="s">
        <v>32</v>
      </c>
      <c r="G305" s="2" t="s">
        <v>33</v>
      </c>
      <c r="H305" s="3">
        <v>2</v>
      </c>
      <c r="I305" s="2" t="s">
        <v>31</v>
      </c>
      <c r="J305" s="2" t="s">
        <v>31</v>
      </c>
      <c r="K305" s="4">
        <v>32</v>
      </c>
      <c r="L305" s="4">
        <v>32</v>
      </c>
      <c r="M305" s="2" t="s">
        <v>34</v>
      </c>
      <c r="N305" s="2" t="s">
        <v>34</v>
      </c>
      <c r="O305" s="2" t="s">
        <v>3366</v>
      </c>
      <c r="P305" s="4">
        <v>1</v>
      </c>
      <c r="Q305" s="2" t="s">
        <v>34</v>
      </c>
      <c r="R305" s="2" t="s">
        <v>345</v>
      </c>
      <c r="S305" s="2" t="s">
        <v>346</v>
      </c>
      <c r="T305" s="2" t="s">
        <v>62</v>
      </c>
      <c r="U305" s="2" t="s">
        <v>31</v>
      </c>
      <c r="V305" s="2" t="s">
        <v>252</v>
      </c>
      <c r="W305" s="2" t="s">
        <v>237</v>
      </c>
      <c r="X305" s="3">
        <v>1</v>
      </c>
      <c r="Y305" s="2" t="s">
        <v>48</v>
      </c>
      <c r="Z305" s="2" t="s">
        <v>31</v>
      </c>
      <c r="AA305" s="4">
        <v>4</v>
      </c>
      <c r="AB305" s="2" t="s">
        <v>3989</v>
      </c>
      <c r="AC305" s="3">
        <v>2</v>
      </c>
      <c r="AD305" s="2" t="s">
        <v>31</v>
      </c>
    </row>
    <row r="306" spans="1:30">
      <c r="A306" s="2" t="s">
        <v>2095</v>
      </c>
      <c r="B306" s="2" t="s">
        <v>2096</v>
      </c>
      <c r="C306" s="4">
        <v>40501</v>
      </c>
      <c r="D306" s="2" t="s">
        <v>250</v>
      </c>
      <c r="E306" s="2" t="s">
        <v>43</v>
      </c>
      <c r="F306" s="2" t="s">
        <v>32</v>
      </c>
      <c r="G306" s="2" t="s">
        <v>33</v>
      </c>
      <c r="H306" s="3">
        <v>2</v>
      </c>
      <c r="I306" s="2" t="s">
        <v>31</v>
      </c>
      <c r="J306" s="2" t="s">
        <v>31</v>
      </c>
      <c r="K306" s="4">
        <v>32</v>
      </c>
      <c r="L306" s="4">
        <v>28</v>
      </c>
      <c r="M306" s="4">
        <v>4</v>
      </c>
      <c r="N306" s="2" t="s">
        <v>34</v>
      </c>
      <c r="O306" s="2" t="s">
        <v>3759</v>
      </c>
      <c r="P306" s="4">
        <v>185</v>
      </c>
      <c r="Q306" s="2" t="s">
        <v>34</v>
      </c>
      <c r="R306" s="2" t="s">
        <v>855</v>
      </c>
      <c r="S306" s="2" t="s">
        <v>856</v>
      </c>
      <c r="T306" s="2" t="s">
        <v>37</v>
      </c>
      <c r="U306" s="2" t="s">
        <v>31</v>
      </c>
      <c r="V306" s="2" t="s">
        <v>1033</v>
      </c>
      <c r="W306" s="2" t="s">
        <v>237</v>
      </c>
      <c r="X306" s="3">
        <v>1</v>
      </c>
      <c r="Y306" s="2" t="s">
        <v>48</v>
      </c>
      <c r="Z306" s="2" t="s">
        <v>31</v>
      </c>
      <c r="AA306" s="4">
        <v>4</v>
      </c>
      <c r="AB306" s="2" t="s">
        <v>3989</v>
      </c>
      <c r="AC306" s="3">
        <v>2</v>
      </c>
      <c r="AD306" s="2" t="s">
        <v>31</v>
      </c>
    </row>
    <row r="307" spans="1:30">
      <c r="A307" s="2" t="s">
        <v>3825</v>
      </c>
      <c r="B307" s="2" t="s">
        <v>3100</v>
      </c>
      <c r="C307" s="4">
        <v>40834</v>
      </c>
      <c r="D307" s="2" t="s">
        <v>706</v>
      </c>
      <c r="E307" s="2" t="s">
        <v>43</v>
      </c>
      <c r="F307" s="2" t="s">
        <v>61</v>
      </c>
      <c r="G307" s="2" t="s">
        <v>33</v>
      </c>
      <c r="H307" s="3">
        <v>3</v>
      </c>
      <c r="I307" s="2" t="s">
        <v>31</v>
      </c>
      <c r="J307" s="2" t="s">
        <v>31</v>
      </c>
      <c r="K307" s="4">
        <v>48</v>
      </c>
      <c r="L307" s="4">
        <v>32</v>
      </c>
      <c r="M307" s="4">
        <v>16</v>
      </c>
      <c r="N307" s="2" t="s">
        <v>34</v>
      </c>
      <c r="O307" s="2" t="s">
        <v>3826</v>
      </c>
      <c r="P307" s="4">
        <v>185</v>
      </c>
      <c r="Q307" s="2" t="s">
        <v>34</v>
      </c>
      <c r="R307" s="2" t="s">
        <v>855</v>
      </c>
      <c r="S307" s="2" t="s">
        <v>856</v>
      </c>
      <c r="T307" s="2" t="s">
        <v>37</v>
      </c>
      <c r="U307" s="2" t="s">
        <v>31</v>
      </c>
      <c r="V307" s="2" t="s">
        <v>1033</v>
      </c>
      <c r="W307" s="2" t="s">
        <v>237</v>
      </c>
      <c r="X307" s="3">
        <v>1</v>
      </c>
      <c r="Y307" s="2" t="s">
        <v>48</v>
      </c>
      <c r="Z307" s="2" t="s">
        <v>31</v>
      </c>
      <c r="AA307" s="4">
        <v>4</v>
      </c>
      <c r="AB307" s="2" t="s">
        <v>3989</v>
      </c>
      <c r="AC307" s="3">
        <v>2</v>
      </c>
      <c r="AD307" s="2" t="s">
        <v>31</v>
      </c>
    </row>
    <row r="308" spans="1:30">
      <c r="A308" s="2" t="s">
        <v>3338</v>
      </c>
      <c r="B308" s="2" t="s">
        <v>3339</v>
      </c>
      <c r="C308" s="4">
        <v>40563</v>
      </c>
      <c r="D308" s="2" t="s">
        <v>3340</v>
      </c>
      <c r="E308" s="2" t="s">
        <v>50</v>
      </c>
      <c r="F308" s="2" t="s">
        <v>32</v>
      </c>
      <c r="G308" s="2" t="s">
        <v>33</v>
      </c>
      <c r="H308" s="3">
        <v>2</v>
      </c>
      <c r="I308" s="2" t="s">
        <v>31</v>
      </c>
      <c r="J308" s="2" t="s">
        <v>31</v>
      </c>
      <c r="K308" s="4">
        <v>32</v>
      </c>
      <c r="L308" s="4">
        <v>20</v>
      </c>
      <c r="M308" s="4">
        <v>12</v>
      </c>
      <c r="N308" s="2" t="s">
        <v>34</v>
      </c>
      <c r="O308" s="2" t="s">
        <v>3341</v>
      </c>
      <c r="P308" s="4">
        <v>36</v>
      </c>
      <c r="Q308" s="2" t="s">
        <v>34</v>
      </c>
      <c r="R308" s="2" t="s">
        <v>1068</v>
      </c>
      <c r="S308" s="2" t="s">
        <v>266</v>
      </c>
      <c r="T308" s="2" t="s">
        <v>37</v>
      </c>
      <c r="U308" s="2" t="s">
        <v>31</v>
      </c>
      <c r="V308" s="2" t="s">
        <v>3342</v>
      </c>
      <c r="W308" s="2" t="s">
        <v>237</v>
      </c>
      <c r="X308" s="3">
        <v>1</v>
      </c>
      <c r="Y308" s="2" t="s">
        <v>48</v>
      </c>
      <c r="Z308" s="2" t="s">
        <v>31</v>
      </c>
      <c r="AA308" s="4">
        <v>4</v>
      </c>
      <c r="AB308" s="2" t="s">
        <v>3989</v>
      </c>
      <c r="AC308" s="3">
        <v>2</v>
      </c>
      <c r="AD308" s="2" t="s">
        <v>3998</v>
      </c>
    </row>
    <row r="309" spans="1:30">
      <c r="A309" s="2" t="s">
        <v>3074</v>
      </c>
      <c r="B309" s="2" t="s">
        <v>697</v>
      </c>
      <c r="C309" s="4">
        <v>41213</v>
      </c>
      <c r="D309" s="2" t="s">
        <v>3458</v>
      </c>
      <c r="E309" s="2" t="s">
        <v>43</v>
      </c>
      <c r="F309" s="2" t="s">
        <v>32</v>
      </c>
      <c r="G309" s="2" t="s">
        <v>33</v>
      </c>
      <c r="H309" s="3">
        <v>2</v>
      </c>
      <c r="I309" s="2" t="s">
        <v>31</v>
      </c>
      <c r="J309" s="2" t="s">
        <v>31</v>
      </c>
      <c r="K309" s="4">
        <v>32</v>
      </c>
      <c r="L309" s="4">
        <v>26</v>
      </c>
      <c r="M309" s="4">
        <v>6</v>
      </c>
      <c r="N309" s="2" t="s">
        <v>34</v>
      </c>
      <c r="O309" s="2" t="s">
        <v>3459</v>
      </c>
      <c r="P309" s="4">
        <v>151</v>
      </c>
      <c r="Q309" s="2" t="s">
        <v>34</v>
      </c>
      <c r="R309" s="2" t="s">
        <v>855</v>
      </c>
      <c r="S309" s="2" t="s">
        <v>856</v>
      </c>
      <c r="T309" s="2" t="s">
        <v>37</v>
      </c>
      <c r="U309" s="2" t="s">
        <v>31</v>
      </c>
      <c r="V309" s="2" t="s">
        <v>1034</v>
      </c>
      <c r="W309" s="2" t="s">
        <v>237</v>
      </c>
      <c r="X309" s="3">
        <v>1</v>
      </c>
      <c r="Y309" s="2" t="s">
        <v>48</v>
      </c>
      <c r="Z309" s="2" t="s">
        <v>31</v>
      </c>
      <c r="AA309" s="4">
        <v>4</v>
      </c>
      <c r="AB309" s="2" t="s">
        <v>3989</v>
      </c>
      <c r="AC309" s="3">
        <v>2</v>
      </c>
      <c r="AD309" s="2" t="s">
        <v>31</v>
      </c>
    </row>
    <row r="310" spans="1:30">
      <c r="A310" s="2" t="s">
        <v>2135</v>
      </c>
      <c r="B310" s="2" t="s">
        <v>2136</v>
      </c>
      <c r="C310" s="4">
        <v>41329</v>
      </c>
      <c r="D310" s="2" t="s">
        <v>3293</v>
      </c>
      <c r="E310" s="2" t="s">
        <v>56</v>
      </c>
      <c r="F310" s="2" t="s">
        <v>32</v>
      </c>
      <c r="G310" s="2" t="s">
        <v>33</v>
      </c>
      <c r="H310" s="3">
        <v>2</v>
      </c>
      <c r="I310" s="2" t="s">
        <v>31</v>
      </c>
      <c r="J310" s="2" t="s">
        <v>31</v>
      </c>
      <c r="K310" s="4">
        <v>32</v>
      </c>
      <c r="L310" s="4">
        <v>24</v>
      </c>
      <c r="M310" s="4">
        <v>0</v>
      </c>
      <c r="N310" s="2" t="s">
        <v>34</v>
      </c>
      <c r="O310" s="2" t="s">
        <v>3294</v>
      </c>
      <c r="P310" s="4">
        <v>175</v>
      </c>
      <c r="Q310" s="2" t="s">
        <v>34</v>
      </c>
      <c r="R310" s="2" t="s">
        <v>855</v>
      </c>
      <c r="S310" s="2" t="s">
        <v>856</v>
      </c>
      <c r="T310" s="2" t="s">
        <v>37</v>
      </c>
      <c r="U310" s="2" t="s">
        <v>31</v>
      </c>
      <c r="V310" s="2" t="s">
        <v>3295</v>
      </c>
      <c r="W310" s="2" t="s">
        <v>237</v>
      </c>
      <c r="X310" s="3">
        <v>1</v>
      </c>
      <c r="Y310" s="2" t="s">
        <v>48</v>
      </c>
      <c r="Z310" s="2" t="s">
        <v>31</v>
      </c>
      <c r="AA310" s="4">
        <v>4</v>
      </c>
      <c r="AB310" s="2" t="s">
        <v>3989</v>
      </c>
      <c r="AC310" s="3">
        <v>2</v>
      </c>
      <c r="AD310" s="2" t="s">
        <v>3995</v>
      </c>
    </row>
    <row r="311" spans="1:30">
      <c r="A311" s="2" t="s">
        <v>3196</v>
      </c>
      <c r="B311" s="2" t="s">
        <v>2979</v>
      </c>
      <c r="C311" s="2" t="s">
        <v>710</v>
      </c>
      <c r="D311" s="2" t="s">
        <v>711</v>
      </c>
      <c r="E311" s="2" t="s">
        <v>50</v>
      </c>
      <c r="F311" s="2" t="s">
        <v>44</v>
      </c>
      <c r="G311" s="2" t="s">
        <v>467</v>
      </c>
      <c r="H311" s="3">
        <v>2</v>
      </c>
      <c r="I311" s="2" t="s">
        <v>31</v>
      </c>
      <c r="J311" s="2" t="s">
        <v>31</v>
      </c>
      <c r="K311" s="4">
        <v>32</v>
      </c>
      <c r="L311" s="4">
        <v>32</v>
      </c>
      <c r="M311" s="2" t="s">
        <v>34</v>
      </c>
      <c r="N311" s="2" t="s">
        <v>34</v>
      </c>
      <c r="O311" s="2" t="s">
        <v>3915</v>
      </c>
      <c r="P311" s="4">
        <v>185</v>
      </c>
      <c r="Q311" s="2" t="s">
        <v>34</v>
      </c>
      <c r="R311" s="2" t="s">
        <v>855</v>
      </c>
      <c r="S311" s="2" t="s">
        <v>856</v>
      </c>
      <c r="T311" s="2" t="s">
        <v>37</v>
      </c>
      <c r="U311" s="2" t="s">
        <v>31</v>
      </c>
      <c r="V311" s="2" t="s">
        <v>1033</v>
      </c>
      <c r="W311" s="2" t="s">
        <v>237</v>
      </c>
      <c r="X311" s="3">
        <v>1</v>
      </c>
      <c r="Y311" s="2" t="s">
        <v>48</v>
      </c>
      <c r="Z311" s="2" t="s">
        <v>31</v>
      </c>
      <c r="AA311" s="4">
        <v>4</v>
      </c>
      <c r="AB311" s="2" t="s">
        <v>3989</v>
      </c>
      <c r="AC311" s="3">
        <v>2</v>
      </c>
      <c r="AD311" s="2" t="s">
        <v>31</v>
      </c>
    </row>
    <row r="312" spans="1:30">
      <c r="A312" s="2" t="s">
        <v>3230</v>
      </c>
      <c r="B312" s="2" t="s">
        <v>2981</v>
      </c>
      <c r="C312" s="4">
        <v>40674</v>
      </c>
      <c r="D312" s="2" t="s">
        <v>3252</v>
      </c>
      <c r="E312" s="2" t="s">
        <v>43</v>
      </c>
      <c r="F312" s="2" t="s">
        <v>61</v>
      </c>
      <c r="G312" s="2" t="s">
        <v>33</v>
      </c>
      <c r="H312" s="3">
        <v>3</v>
      </c>
      <c r="I312" s="2" t="s">
        <v>31</v>
      </c>
      <c r="J312" s="2" t="s">
        <v>31</v>
      </c>
      <c r="K312" s="4">
        <v>48</v>
      </c>
      <c r="L312" s="4">
        <v>32</v>
      </c>
      <c r="M312" s="4">
        <v>16</v>
      </c>
      <c r="N312" s="2" t="s">
        <v>34</v>
      </c>
      <c r="O312" s="2" t="s">
        <v>3253</v>
      </c>
      <c r="P312" s="4">
        <v>194</v>
      </c>
      <c r="Q312" s="2" t="s">
        <v>34</v>
      </c>
      <c r="R312" s="2" t="s">
        <v>855</v>
      </c>
      <c r="S312" s="2" t="s">
        <v>856</v>
      </c>
      <c r="T312" s="2" t="s">
        <v>37</v>
      </c>
      <c r="U312" s="2" t="s">
        <v>31</v>
      </c>
      <c r="V312" s="2" t="s">
        <v>3254</v>
      </c>
      <c r="W312" s="2" t="s">
        <v>237</v>
      </c>
      <c r="X312" s="3">
        <v>1</v>
      </c>
      <c r="Y312" s="2" t="s">
        <v>48</v>
      </c>
      <c r="Z312" s="2" t="s">
        <v>31</v>
      </c>
      <c r="AA312" s="4">
        <v>4</v>
      </c>
      <c r="AB312" s="2" t="s">
        <v>3989</v>
      </c>
      <c r="AC312" s="3">
        <v>2</v>
      </c>
      <c r="AD312" s="2" t="s">
        <v>3990</v>
      </c>
    </row>
    <row r="313" spans="1:30">
      <c r="A313" s="2" t="s">
        <v>1507</v>
      </c>
      <c r="B313" s="2" t="s">
        <v>1508</v>
      </c>
      <c r="C313" s="4">
        <v>41011</v>
      </c>
      <c r="D313" s="2" t="s">
        <v>888</v>
      </c>
      <c r="E313" s="2" t="s">
        <v>50</v>
      </c>
      <c r="F313" s="2" t="s">
        <v>32</v>
      </c>
      <c r="G313" s="2" t="s">
        <v>33</v>
      </c>
      <c r="H313" s="3">
        <v>2</v>
      </c>
      <c r="I313" s="2" t="s">
        <v>31</v>
      </c>
      <c r="J313" s="2" t="s">
        <v>31</v>
      </c>
      <c r="K313" s="4">
        <v>32</v>
      </c>
      <c r="L313" s="4">
        <v>24</v>
      </c>
      <c r="M313" s="4">
        <v>0</v>
      </c>
      <c r="N313" s="2" t="s">
        <v>34</v>
      </c>
      <c r="O313" s="2" t="s">
        <v>3916</v>
      </c>
      <c r="P313" s="4">
        <v>194</v>
      </c>
      <c r="Q313" s="2" t="s">
        <v>34</v>
      </c>
      <c r="R313" s="2" t="s">
        <v>855</v>
      </c>
      <c r="S313" s="2" t="s">
        <v>856</v>
      </c>
      <c r="T313" s="2" t="s">
        <v>37</v>
      </c>
      <c r="U313" s="2" t="s">
        <v>31</v>
      </c>
      <c r="V313" s="2" t="s">
        <v>3254</v>
      </c>
      <c r="W313" s="2" t="s">
        <v>237</v>
      </c>
      <c r="X313" s="3">
        <v>1</v>
      </c>
      <c r="Y313" s="2" t="s">
        <v>48</v>
      </c>
      <c r="Z313" s="2" t="s">
        <v>31</v>
      </c>
      <c r="AA313" s="4">
        <v>4</v>
      </c>
      <c r="AB313" s="2" t="s">
        <v>3989</v>
      </c>
      <c r="AC313" s="3">
        <v>2</v>
      </c>
      <c r="AD313" s="2" t="s">
        <v>4046</v>
      </c>
    </row>
    <row r="314" spans="1:30">
      <c r="A314" s="2" t="s">
        <v>3222</v>
      </c>
      <c r="B314" s="2" t="s">
        <v>2985</v>
      </c>
      <c r="C314" s="2" t="s">
        <v>246</v>
      </c>
      <c r="D314" s="2" t="s">
        <v>247</v>
      </c>
      <c r="E314" s="2" t="s">
        <v>43</v>
      </c>
      <c r="F314" s="2" t="s">
        <v>32</v>
      </c>
      <c r="G314" s="2" t="s">
        <v>33</v>
      </c>
      <c r="H314" s="3">
        <v>2</v>
      </c>
      <c r="I314" s="2" t="s">
        <v>31</v>
      </c>
      <c r="J314" s="2" t="s">
        <v>31</v>
      </c>
      <c r="K314" s="4">
        <v>32</v>
      </c>
      <c r="L314" s="4">
        <v>32</v>
      </c>
      <c r="M314" s="2" t="s">
        <v>34</v>
      </c>
      <c r="N314" s="2" t="s">
        <v>34</v>
      </c>
      <c r="O314" s="2" t="s">
        <v>3309</v>
      </c>
      <c r="P314" s="4">
        <v>336</v>
      </c>
      <c r="Q314" s="2" t="s">
        <v>34</v>
      </c>
      <c r="R314" s="2" t="s">
        <v>855</v>
      </c>
      <c r="S314" s="2" t="s">
        <v>856</v>
      </c>
      <c r="T314" s="2" t="s">
        <v>37</v>
      </c>
      <c r="U314" s="2" t="s">
        <v>31</v>
      </c>
      <c r="V314" s="2" t="s">
        <v>3310</v>
      </c>
      <c r="W314" s="2" t="s">
        <v>237</v>
      </c>
      <c r="X314" s="3">
        <v>1</v>
      </c>
      <c r="Y314" s="2" t="s">
        <v>48</v>
      </c>
      <c r="Z314" s="2" t="s">
        <v>31</v>
      </c>
      <c r="AA314" s="4">
        <v>4</v>
      </c>
      <c r="AB314" s="2" t="s">
        <v>3989</v>
      </c>
      <c r="AC314" s="3">
        <v>2</v>
      </c>
      <c r="AD314" s="2" t="s">
        <v>31</v>
      </c>
    </row>
    <row r="315" spans="1:30">
      <c r="A315" s="2" t="s">
        <v>3143</v>
      </c>
      <c r="B315" s="2" t="s">
        <v>2987</v>
      </c>
      <c r="C315" s="4">
        <v>40891</v>
      </c>
      <c r="D315" s="2" t="s">
        <v>3488</v>
      </c>
      <c r="E315" s="2" t="s">
        <v>50</v>
      </c>
      <c r="F315" s="2" t="s">
        <v>44</v>
      </c>
      <c r="G315" s="2" t="s">
        <v>467</v>
      </c>
      <c r="H315" s="3">
        <v>2</v>
      </c>
      <c r="I315" s="2" t="s">
        <v>31</v>
      </c>
      <c r="J315" s="2" t="s">
        <v>31</v>
      </c>
      <c r="K315" s="4">
        <v>32</v>
      </c>
      <c r="L315" s="4">
        <v>32</v>
      </c>
      <c r="M315" s="4">
        <v>0</v>
      </c>
      <c r="N315" s="2" t="s">
        <v>34</v>
      </c>
      <c r="O315" s="2" t="s">
        <v>3489</v>
      </c>
      <c r="P315" s="4">
        <v>194</v>
      </c>
      <c r="Q315" s="2" t="s">
        <v>34</v>
      </c>
      <c r="R315" s="2" t="s">
        <v>855</v>
      </c>
      <c r="S315" s="2" t="s">
        <v>856</v>
      </c>
      <c r="T315" s="2" t="s">
        <v>37</v>
      </c>
      <c r="U315" s="2" t="s">
        <v>31</v>
      </c>
      <c r="V315" s="2" t="s">
        <v>3254</v>
      </c>
      <c r="W315" s="2" t="s">
        <v>237</v>
      </c>
      <c r="X315" s="3">
        <v>1</v>
      </c>
      <c r="Y315" s="2" t="s">
        <v>48</v>
      </c>
      <c r="Z315" s="2" t="s">
        <v>31</v>
      </c>
      <c r="AA315" s="4">
        <v>4</v>
      </c>
      <c r="AB315" s="2" t="s">
        <v>3989</v>
      </c>
      <c r="AC315" s="3">
        <v>2</v>
      </c>
      <c r="AD315" s="2" t="s">
        <v>4010</v>
      </c>
    </row>
    <row r="316" spans="1:30">
      <c r="A316" s="2" t="s">
        <v>3142</v>
      </c>
      <c r="B316" s="2" t="s">
        <v>2991</v>
      </c>
      <c r="C316" s="4">
        <v>41865</v>
      </c>
      <c r="D316" s="2" t="s">
        <v>3787</v>
      </c>
      <c r="E316" s="2" t="s">
        <v>31</v>
      </c>
      <c r="F316" s="2" t="s">
        <v>44</v>
      </c>
      <c r="G316" s="2" t="s">
        <v>33</v>
      </c>
      <c r="H316" s="3">
        <v>4</v>
      </c>
      <c r="I316" s="2" t="s">
        <v>31</v>
      </c>
      <c r="J316" s="2" t="s">
        <v>31</v>
      </c>
      <c r="K316" s="4">
        <v>64</v>
      </c>
      <c r="L316" s="4">
        <v>64</v>
      </c>
      <c r="M316" s="2" t="s">
        <v>34</v>
      </c>
      <c r="N316" s="2" t="s">
        <v>34</v>
      </c>
      <c r="O316" s="2" t="s">
        <v>3788</v>
      </c>
      <c r="P316" s="4">
        <v>151</v>
      </c>
      <c r="Q316" s="2" t="s">
        <v>34</v>
      </c>
      <c r="R316" s="2" t="s">
        <v>855</v>
      </c>
      <c r="S316" s="2" t="s">
        <v>856</v>
      </c>
      <c r="T316" s="2" t="s">
        <v>37</v>
      </c>
      <c r="U316" s="2" t="s">
        <v>31</v>
      </c>
      <c r="V316" s="2" t="s">
        <v>1034</v>
      </c>
      <c r="W316" s="2" t="s">
        <v>237</v>
      </c>
      <c r="X316" s="3">
        <v>1</v>
      </c>
      <c r="Y316" s="2" t="s">
        <v>48</v>
      </c>
      <c r="Z316" s="2" t="s">
        <v>31</v>
      </c>
      <c r="AA316" s="4">
        <v>4</v>
      </c>
      <c r="AB316" s="2" t="s">
        <v>3989</v>
      </c>
      <c r="AC316" s="3">
        <v>2</v>
      </c>
      <c r="AD316" s="2" t="s">
        <v>31</v>
      </c>
    </row>
    <row r="317" spans="1:30">
      <c r="A317" s="2" t="s">
        <v>3145</v>
      </c>
      <c r="B317" s="2" t="s">
        <v>2996</v>
      </c>
      <c r="C317" s="4">
        <v>41357</v>
      </c>
      <c r="D317" s="2" t="s">
        <v>240</v>
      </c>
      <c r="E317" s="2" t="s">
        <v>56</v>
      </c>
      <c r="F317" s="2" t="s">
        <v>32</v>
      </c>
      <c r="G317" s="2" t="s">
        <v>33</v>
      </c>
      <c r="H317" s="3">
        <v>2</v>
      </c>
      <c r="I317" s="2" t="s">
        <v>31</v>
      </c>
      <c r="J317" s="2" t="s">
        <v>31</v>
      </c>
      <c r="K317" s="4">
        <v>32</v>
      </c>
      <c r="L317" s="4">
        <v>24</v>
      </c>
      <c r="M317" s="4">
        <v>0</v>
      </c>
      <c r="N317" s="2" t="s">
        <v>34</v>
      </c>
      <c r="O317" s="2" t="s">
        <v>3635</v>
      </c>
      <c r="P317" s="68">
        <v>194</v>
      </c>
      <c r="Q317" s="2" t="s">
        <v>34</v>
      </c>
      <c r="R317" s="2" t="s">
        <v>855</v>
      </c>
      <c r="S317" s="2" t="s">
        <v>856</v>
      </c>
      <c r="T317" s="2" t="s">
        <v>37</v>
      </c>
      <c r="U317" s="2" t="s">
        <v>31</v>
      </c>
      <c r="V317" s="2" t="s">
        <v>3254</v>
      </c>
      <c r="W317" s="2" t="s">
        <v>237</v>
      </c>
      <c r="X317" s="3">
        <v>1</v>
      </c>
      <c r="Y317" s="2" t="s">
        <v>48</v>
      </c>
      <c r="Z317" s="2" t="s">
        <v>31</v>
      </c>
      <c r="AA317" s="4">
        <v>4</v>
      </c>
      <c r="AB317" s="2" t="s">
        <v>3989</v>
      </c>
      <c r="AC317" s="3">
        <v>2</v>
      </c>
      <c r="AD317" s="2" t="s">
        <v>4022</v>
      </c>
    </row>
    <row r="318" spans="1:30">
      <c r="A318" s="66" t="s">
        <v>4054</v>
      </c>
      <c r="B318" s="66" t="s">
        <v>4055</v>
      </c>
      <c r="C318" s="66" t="s">
        <v>4056</v>
      </c>
      <c r="D318" s="66" t="s">
        <v>4057</v>
      </c>
      <c r="E318" s="66" t="s">
        <v>50</v>
      </c>
      <c r="F318" s="66" t="s">
        <v>32</v>
      </c>
      <c r="G318" s="66" t="s">
        <v>33</v>
      </c>
      <c r="H318" s="67">
        <v>2</v>
      </c>
      <c r="I318" s="66" t="s">
        <v>31</v>
      </c>
      <c r="J318" s="66" t="s">
        <v>31</v>
      </c>
      <c r="K318" s="67">
        <v>64</v>
      </c>
      <c r="L318" s="66" t="s">
        <v>31</v>
      </c>
      <c r="M318" s="66" t="s">
        <v>34</v>
      </c>
      <c r="N318" s="66" t="s">
        <v>31</v>
      </c>
      <c r="O318" s="66" t="s">
        <v>4058</v>
      </c>
      <c r="P318" s="68">
        <v>80</v>
      </c>
      <c r="Q318" s="66" t="s">
        <v>34</v>
      </c>
      <c r="R318" s="66" t="s">
        <v>3379</v>
      </c>
      <c r="S318" s="66" t="s">
        <v>3285</v>
      </c>
      <c r="T318" s="66" t="s">
        <v>37</v>
      </c>
      <c r="U318" s="66" t="s">
        <v>31</v>
      </c>
      <c r="V318" s="66" t="s">
        <v>31</v>
      </c>
      <c r="W318" s="66" t="s">
        <v>163</v>
      </c>
      <c r="X318" s="67">
        <v>1</v>
      </c>
      <c r="Y318" s="66" t="s">
        <v>48</v>
      </c>
      <c r="Z318" s="66" t="s">
        <v>164</v>
      </c>
      <c r="AA318" s="68">
        <v>4</v>
      </c>
      <c r="AB318" s="66" t="s">
        <v>3989</v>
      </c>
      <c r="AC318" s="67">
        <v>2</v>
      </c>
      <c r="AD318" s="66" t="s">
        <v>164</v>
      </c>
    </row>
  </sheetData>
  <autoFilter ref="A1:AD1"/>
  <sortState ref="A2:XFC318">
    <sortCondition ref="O2:O318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A3" sqref="A3:E17"/>
    </sheetView>
  </sheetViews>
  <sheetFormatPr defaultRowHeight="13.5"/>
  <cols>
    <col min="1" max="1" width="24.25" customWidth="1"/>
    <col min="2" max="2" width="12.125" customWidth="1"/>
    <col min="4" max="5" width="16.125" bestFit="1" customWidth="1"/>
  </cols>
  <sheetData>
    <row r="1" spans="1:5" s="64" customFormat="1" ht="14.25">
      <c r="A1" s="46" t="s">
        <v>23</v>
      </c>
      <c r="B1" s="46" t="s">
        <v>4062</v>
      </c>
      <c r="C1" s="46" t="s">
        <v>4059</v>
      </c>
      <c r="D1" s="28" t="s">
        <v>3013</v>
      </c>
      <c r="E1" s="28" t="s">
        <v>3014</v>
      </c>
    </row>
    <row r="2" spans="1:5" s="64" customFormat="1" ht="14.25">
      <c r="A2" s="46" t="s">
        <v>445</v>
      </c>
      <c r="B2" s="46">
        <v>99</v>
      </c>
      <c r="C2" s="46">
        <v>24</v>
      </c>
      <c r="D2" s="28">
        <f>C2/B2</f>
        <v>0.24242424242424243</v>
      </c>
      <c r="E2" s="28">
        <f>C2/$C$27</f>
        <v>7.5709779179810727E-2</v>
      </c>
    </row>
    <row r="3" spans="1:5" s="64" customFormat="1" ht="14.25">
      <c r="A3" s="46" t="s">
        <v>515</v>
      </c>
      <c r="B3" s="46">
        <v>132</v>
      </c>
      <c r="C3" s="46">
        <v>29</v>
      </c>
      <c r="D3" s="28">
        <f>C3/B3</f>
        <v>0.2196969696969697</v>
      </c>
      <c r="E3" s="28">
        <f>C3/$C$27</f>
        <v>9.1482649842271294E-2</v>
      </c>
    </row>
    <row r="4" spans="1:5" s="64" customFormat="1" ht="14.25">
      <c r="A4" s="46" t="s">
        <v>325</v>
      </c>
      <c r="B4" s="46">
        <v>138</v>
      </c>
      <c r="C4" s="46">
        <v>29</v>
      </c>
      <c r="D4" s="28">
        <f>C4/B4</f>
        <v>0.21014492753623187</v>
      </c>
      <c r="E4" s="28">
        <f>C4/$C$27</f>
        <v>9.1482649842271294E-2</v>
      </c>
    </row>
    <row r="5" spans="1:5" s="64" customFormat="1" ht="14.25">
      <c r="A5" s="46" t="s">
        <v>506</v>
      </c>
      <c r="B5" s="46">
        <v>60</v>
      </c>
      <c r="C5" s="46">
        <v>12</v>
      </c>
      <c r="D5" s="28">
        <f>C5/B5</f>
        <v>0.2</v>
      </c>
      <c r="E5" s="28">
        <f>C5/$C$27</f>
        <v>3.7854889589905363E-2</v>
      </c>
    </row>
    <row r="6" spans="1:5" s="64" customFormat="1" ht="14.25">
      <c r="A6" s="46" t="s">
        <v>237</v>
      </c>
      <c r="B6" s="46">
        <v>93</v>
      </c>
      <c r="C6" s="46">
        <v>15</v>
      </c>
      <c r="D6" s="28">
        <f>C6/B6</f>
        <v>0.16129032258064516</v>
      </c>
      <c r="E6" s="28">
        <f>C6/$C$27</f>
        <v>4.7318611987381701E-2</v>
      </c>
    </row>
    <row r="7" spans="1:5" s="64" customFormat="1" ht="14.25">
      <c r="A7" s="46" t="s">
        <v>464</v>
      </c>
      <c r="B7" s="46">
        <v>197</v>
      </c>
      <c r="C7" s="46">
        <v>29</v>
      </c>
      <c r="D7" s="28">
        <f>C7/B7</f>
        <v>0.14720812182741116</v>
      </c>
      <c r="E7" s="28">
        <f>C7/$C$27</f>
        <v>9.1482649842271294E-2</v>
      </c>
    </row>
    <row r="8" spans="1:5" s="64" customFormat="1" ht="14.25">
      <c r="A8" s="46" t="s">
        <v>419</v>
      </c>
      <c r="B8" s="46">
        <v>158</v>
      </c>
      <c r="C8" s="46">
        <v>23</v>
      </c>
      <c r="D8" s="28">
        <f>C8/B8</f>
        <v>0.14556962025316456</v>
      </c>
      <c r="E8" s="28">
        <f>C8/$C$27</f>
        <v>7.2555205047318619E-2</v>
      </c>
    </row>
    <row r="9" spans="1:5" s="64" customFormat="1" ht="14.25">
      <c r="A9" s="46" t="s">
        <v>40</v>
      </c>
      <c r="B9" s="46">
        <v>137</v>
      </c>
      <c r="C9" s="46">
        <v>18</v>
      </c>
      <c r="D9" s="28">
        <f>C9/B9</f>
        <v>0.13138686131386862</v>
      </c>
      <c r="E9" s="28">
        <f>C9/$C$27</f>
        <v>5.6782334384858045E-2</v>
      </c>
    </row>
    <row r="10" spans="1:5" s="64" customFormat="1" ht="14.25">
      <c r="A10" s="46" t="s">
        <v>100</v>
      </c>
      <c r="B10" s="46">
        <v>193</v>
      </c>
      <c r="C10" s="46">
        <v>24</v>
      </c>
      <c r="D10" s="28">
        <f>C10/B10</f>
        <v>0.12435233160621761</v>
      </c>
      <c r="E10" s="28">
        <f>C10/$C$27</f>
        <v>7.5709779179810727E-2</v>
      </c>
    </row>
    <row r="11" spans="1:5" s="64" customFormat="1" ht="14.25">
      <c r="A11" s="46" t="s">
        <v>540</v>
      </c>
      <c r="B11" s="46">
        <v>187</v>
      </c>
      <c r="C11" s="46">
        <v>22</v>
      </c>
      <c r="D11" s="28">
        <f>C11/B11</f>
        <v>0.11764705882352941</v>
      </c>
      <c r="E11" s="28">
        <f>C11/$C$27</f>
        <v>6.9400630914826497E-2</v>
      </c>
    </row>
    <row r="12" spans="1:5" s="64" customFormat="1" ht="14.25">
      <c r="A12" s="46" t="s">
        <v>605</v>
      </c>
      <c r="B12" s="46">
        <v>68</v>
      </c>
      <c r="C12" s="46">
        <v>7</v>
      </c>
      <c r="D12" s="28">
        <f>C12/B12</f>
        <v>0.10294117647058823</v>
      </c>
      <c r="E12" s="28">
        <f>C12/$C$27</f>
        <v>2.2082018927444796E-2</v>
      </c>
    </row>
    <row r="13" spans="1:5" s="64" customFormat="1" ht="14.25">
      <c r="A13" s="46" t="s">
        <v>256</v>
      </c>
      <c r="B13" s="46">
        <v>310</v>
      </c>
      <c r="C13" s="46">
        <v>26</v>
      </c>
      <c r="D13" s="28">
        <f>C13/B13</f>
        <v>8.387096774193549E-2</v>
      </c>
      <c r="E13" s="28">
        <f>C13/$C$27</f>
        <v>8.2018927444794956E-2</v>
      </c>
    </row>
    <row r="14" spans="1:5" s="64" customFormat="1" ht="14.25">
      <c r="A14" s="46" t="s">
        <v>163</v>
      </c>
      <c r="B14" s="46">
        <v>319</v>
      </c>
      <c r="C14" s="46">
        <v>26</v>
      </c>
      <c r="D14" s="28">
        <f>C14/B14</f>
        <v>8.1504702194357362E-2</v>
      </c>
      <c r="E14" s="28">
        <f>C14/$C$27</f>
        <v>8.2018927444794956E-2</v>
      </c>
    </row>
    <row r="15" spans="1:5" s="64" customFormat="1" ht="14.25">
      <c r="A15" s="46" t="s">
        <v>185</v>
      </c>
      <c r="B15" s="46">
        <v>268</v>
      </c>
      <c r="C15" s="46">
        <v>16</v>
      </c>
      <c r="D15" s="28">
        <f>C15/B15</f>
        <v>5.9701492537313432E-2</v>
      </c>
      <c r="E15" s="28">
        <f>C15/$C$27</f>
        <v>5.0473186119873815E-2</v>
      </c>
    </row>
    <row r="16" spans="1:5" s="64" customFormat="1" ht="14.25">
      <c r="A16" s="46" t="s">
        <v>596</v>
      </c>
      <c r="B16" s="46">
        <v>188</v>
      </c>
      <c r="C16" s="46">
        <v>7</v>
      </c>
      <c r="D16" s="28">
        <f>C16/B16</f>
        <v>3.7234042553191488E-2</v>
      </c>
      <c r="E16" s="28">
        <f>C16/$C$27</f>
        <v>2.2082018927444796E-2</v>
      </c>
    </row>
    <row r="17" spans="1:5" s="64" customFormat="1" ht="14.25">
      <c r="A17" s="46" t="s">
        <v>369</v>
      </c>
      <c r="B17" s="46">
        <v>534</v>
      </c>
      <c r="C17" s="46">
        <v>6</v>
      </c>
      <c r="D17" s="28">
        <f>C17/B17</f>
        <v>1.1235955056179775E-2</v>
      </c>
      <c r="E17" s="28">
        <f>C17/$C$27</f>
        <v>1.8927444794952682E-2</v>
      </c>
    </row>
    <row r="18" spans="1:5" s="64" customFormat="1" ht="14.25">
      <c r="A18" s="46" t="s">
        <v>3992</v>
      </c>
      <c r="B18" s="46">
        <v>1</v>
      </c>
      <c r="C18" s="46">
        <v>1</v>
      </c>
      <c r="D18" s="28">
        <f>C18/B18</f>
        <v>1</v>
      </c>
      <c r="E18" s="28">
        <f>C18/$C$27</f>
        <v>3.1545741324921135E-3</v>
      </c>
    </row>
    <row r="19" spans="1:5" s="64" customFormat="1" ht="14.25">
      <c r="A19" s="46" t="s">
        <v>4001</v>
      </c>
      <c r="B19" s="46">
        <v>8</v>
      </c>
      <c r="C19" s="46">
        <v>3</v>
      </c>
      <c r="D19" s="28">
        <f>C19/B19</f>
        <v>0.375</v>
      </c>
      <c r="E19" s="28">
        <f>C19/$C$27</f>
        <v>9.4637223974763408E-3</v>
      </c>
    </row>
    <row r="20" spans="1:5" s="64" customFormat="1" ht="14.25">
      <c r="A20" s="46" t="s">
        <v>3038</v>
      </c>
      <c r="B20" s="46">
        <v>33</v>
      </c>
      <c r="C20" s="46">
        <v>0</v>
      </c>
      <c r="D20" s="28">
        <f>C20/B20</f>
        <v>0</v>
      </c>
      <c r="E20" s="28">
        <f>C20/$C$27</f>
        <v>0</v>
      </c>
    </row>
    <row r="21" spans="1:5" s="64" customFormat="1" ht="14.25">
      <c r="A21" s="46" t="s">
        <v>3041</v>
      </c>
      <c r="B21" s="46">
        <v>3</v>
      </c>
      <c r="C21" s="46">
        <v>0</v>
      </c>
      <c r="D21" s="28">
        <f>C21/B21</f>
        <v>0</v>
      </c>
      <c r="E21" s="28">
        <f>C21/$C$27</f>
        <v>0</v>
      </c>
    </row>
    <row r="22" spans="1:5" s="64" customFormat="1" ht="14.25">
      <c r="A22" s="46" t="s">
        <v>3037</v>
      </c>
      <c r="B22" s="46">
        <v>66</v>
      </c>
      <c r="C22" s="46">
        <v>0</v>
      </c>
      <c r="D22" s="28">
        <f>C22/B22</f>
        <v>0</v>
      </c>
      <c r="E22" s="28">
        <f>C22/$C$27</f>
        <v>0</v>
      </c>
    </row>
    <row r="23" spans="1:5" s="64" customFormat="1" ht="14.25">
      <c r="A23" s="46" t="s">
        <v>915</v>
      </c>
      <c r="B23" s="46">
        <v>443</v>
      </c>
      <c r="C23" s="46">
        <v>0</v>
      </c>
      <c r="D23" s="28">
        <f>C23/B23</f>
        <v>0</v>
      </c>
      <c r="E23" s="28">
        <f>C23/$C$27</f>
        <v>0</v>
      </c>
    </row>
    <row r="24" spans="1:5" s="64" customFormat="1" ht="14.25">
      <c r="A24" s="46" t="s">
        <v>611</v>
      </c>
      <c r="B24" s="46">
        <v>1</v>
      </c>
      <c r="C24" s="46">
        <v>0</v>
      </c>
      <c r="D24" s="28">
        <f>C24/B24</f>
        <v>0</v>
      </c>
      <c r="E24" s="28">
        <f>C24/$C$27</f>
        <v>0</v>
      </c>
    </row>
    <row r="25" spans="1:5" ht="14.25">
      <c r="A25" s="46" t="s">
        <v>912</v>
      </c>
      <c r="B25" s="46">
        <v>17</v>
      </c>
      <c r="C25" s="46">
        <v>0</v>
      </c>
      <c r="D25" s="28">
        <f>C25/B25</f>
        <v>0</v>
      </c>
      <c r="E25" s="28">
        <f>C25/$C$27</f>
        <v>0</v>
      </c>
    </row>
    <row r="26" spans="1:5" ht="14.25">
      <c r="A26" s="46" t="s">
        <v>1070</v>
      </c>
      <c r="B26" s="46">
        <v>1</v>
      </c>
      <c r="C26" s="46">
        <v>0</v>
      </c>
      <c r="D26" s="28">
        <f>C26/B26</f>
        <v>0</v>
      </c>
      <c r="E26" s="28">
        <f>C26/$C$27</f>
        <v>0</v>
      </c>
    </row>
    <row r="27" spans="1:5" ht="14.25">
      <c r="A27" s="46"/>
      <c r="B27" s="46">
        <v>3654</v>
      </c>
      <c r="C27" s="46">
        <v>317</v>
      </c>
      <c r="D27" s="28">
        <f t="shared" ref="D27" si="0">C27/B27</f>
        <v>8.675424192665572E-2</v>
      </c>
      <c r="E27" s="28">
        <f t="shared" ref="E27" si="1">C27/$C$27</f>
        <v>1</v>
      </c>
    </row>
  </sheetData>
  <sortState ref="A2:E26">
    <sortCondition descending="1" ref="D2:D26"/>
  </sortState>
  <phoneticPr fontId="1" type="noConversion"/>
  <conditionalFormatting sqref="D25:E27 A1:E24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D25:D27 A1:D24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A2" sqref="A2:XFD25"/>
    </sheetView>
  </sheetViews>
  <sheetFormatPr defaultRowHeight="14.25"/>
  <cols>
    <col min="1" max="1" width="23.5" style="56" bestFit="1" customWidth="1"/>
    <col min="2" max="2" width="18.375" style="57" bestFit="1" customWidth="1"/>
    <col min="3" max="3" width="9" style="56"/>
    <col min="4" max="4" width="16.125" style="45" bestFit="1" customWidth="1"/>
    <col min="5" max="5" width="15.75" style="45" customWidth="1"/>
  </cols>
  <sheetData>
    <row r="1" spans="1:5" ht="14.25" customHeight="1">
      <c r="A1" s="59" t="s">
        <v>4053</v>
      </c>
      <c r="B1" s="59"/>
      <c r="C1" s="59"/>
      <c r="D1" s="59"/>
      <c r="E1" s="59"/>
    </row>
    <row r="2" spans="1:5">
      <c r="A2" s="50" t="s">
        <v>2294</v>
      </c>
      <c r="B2" s="51" t="s">
        <v>4052</v>
      </c>
      <c r="C2" s="50" t="s">
        <v>2295</v>
      </c>
      <c r="D2" s="28" t="s">
        <v>3046</v>
      </c>
      <c r="E2" s="28" t="s">
        <v>3014</v>
      </c>
    </row>
    <row r="3" spans="1:5">
      <c r="A3" s="50" t="s">
        <v>445</v>
      </c>
      <c r="B3" s="53">
        <v>75</v>
      </c>
      <c r="C3" s="53">
        <v>24</v>
      </c>
      <c r="D3" s="28">
        <f t="shared" ref="D3:D24" si="0">C3/B3</f>
        <v>0.32</v>
      </c>
      <c r="E3" s="28">
        <f t="shared" ref="E3:E25" si="1">C3/$C$25</f>
        <v>7.6923076923076927E-2</v>
      </c>
    </row>
    <row r="4" spans="1:5">
      <c r="A4" s="50" t="s">
        <v>515</v>
      </c>
      <c r="B4" s="53">
        <v>103</v>
      </c>
      <c r="C4" s="53">
        <v>29</v>
      </c>
      <c r="D4" s="28">
        <f t="shared" si="0"/>
        <v>0.28155339805825241</v>
      </c>
      <c r="E4" s="28">
        <f t="shared" si="1"/>
        <v>9.2948717948717952E-2</v>
      </c>
    </row>
    <row r="5" spans="1:5">
      <c r="A5" s="50" t="s">
        <v>325</v>
      </c>
      <c r="B5" s="53">
        <v>109</v>
      </c>
      <c r="C5" s="53">
        <v>29</v>
      </c>
      <c r="D5" s="28">
        <f t="shared" si="0"/>
        <v>0.26605504587155965</v>
      </c>
      <c r="E5" s="28">
        <f t="shared" si="1"/>
        <v>9.2948717948717952E-2</v>
      </c>
    </row>
    <row r="6" spans="1:5">
      <c r="A6" s="50" t="s">
        <v>506</v>
      </c>
      <c r="B6" s="53">
        <v>48</v>
      </c>
      <c r="C6" s="53">
        <v>12</v>
      </c>
      <c r="D6" s="28">
        <f t="shared" si="0"/>
        <v>0.25</v>
      </c>
      <c r="E6" s="28">
        <f t="shared" si="1"/>
        <v>3.8461538461538464E-2</v>
      </c>
    </row>
    <row r="7" spans="1:5">
      <c r="A7" s="50" t="s">
        <v>237</v>
      </c>
      <c r="B7" s="53">
        <v>78</v>
      </c>
      <c r="C7" s="53">
        <v>15</v>
      </c>
      <c r="D7" s="28">
        <f t="shared" si="0"/>
        <v>0.19230769230769232</v>
      </c>
      <c r="E7" s="28">
        <f t="shared" si="1"/>
        <v>4.807692307692308E-2</v>
      </c>
    </row>
    <row r="8" spans="1:5">
      <c r="A8" s="50" t="s">
        <v>464</v>
      </c>
      <c r="B8" s="53">
        <v>168</v>
      </c>
      <c r="C8" s="53">
        <v>29</v>
      </c>
      <c r="D8" s="28">
        <f t="shared" si="0"/>
        <v>0.17261904761904762</v>
      </c>
      <c r="E8" s="28">
        <f t="shared" si="1"/>
        <v>9.2948717948717952E-2</v>
      </c>
    </row>
    <row r="9" spans="1:5">
      <c r="A9" s="50" t="s">
        <v>419</v>
      </c>
      <c r="B9" s="53">
        <v>135</v>
      </c>
      <c r="C9" s="53">
        <v>23</v>
      </c>
      <c r="D9" s="28">
        <f t="shared" si="0"/>
        <v>0.17037037037037037</v>
      </c>
      <c r="E9" s="28">
        <f t="shared" si="1"/>
        <v>7.371794871794872E-2</v>
      </c>
    </row>
    <row r="10" spans="1:5">
      <c r="A10" s="53" t="s">
        <v>40</v>
      </c>
      <c r="B10" s="53">
        <v>119</v>
      </c>
      <c r="C10" s="53">
        <v>18</v>
      </c>
      <c r="D10" s="28">
        <f t="shared" si="0"/>
        <v>0.15126050420168066</v>
      </c>
      <c r="E10" s="28">
        <f t="shared" si="1"/>
        <v>5.7692307692307696E-2</v>
      </c>
    </row>
    <row r="11" spans="1:5">
      <c r="A11" s="50" t="s">
        <v>100</v>
      </c>
      <c r="B11" s="53">
        <v>169</v>
      </c>
      <c r="C11" s="53">
        <v>24</v>
      </c>
      <c r="D11" s="28">
        <f t="shared" si="0"/>
        <v>0.14201183431952663</v>
      </c>
      <c r="E11" s="28">
        <f t="shared" si="1"/>
        <v>7.6923076923076927E-2</v>
      </c>
    </row>
    <row r="12" spans="1:5">
      <c r="A12" s="52" t="s">
        <v>540</v>
      </c>
      <c r="B12" s="53">
        <v>165</v>
      </c>
      <c r="C12" s="53">
        <v>22</v>
      </c>
      <c r="D12" s="28">
        <f t="shared" si="0"/>
        <v>0.13333333333333333</v>
      </c>
      <c r="E12" s="28">
        <f t="shared" si="1"/>
        <v>7.0512820512820512E-2</v>
      </c>
    </row>
    <row r="13" spans="1:5">
      <c r="A13" s="50" t="s">
        <v>605</v>
      </c>
      <c r="B13" s="53">
        <v>61</v>
      </c>
      <c r="C13" s="53">
        <v>7</v>
      </c>
      <c r="D13" s="28">
        <f t="shared" si="0"/>
        <v>0.11475409836065574</v>
      </c>
      <c r="E13" s="28">
        <f t="shared" si="1"/>
        <v>2.2435897435897436E-2</v>
      </c>
    </row>
    <row r="14" spans="1:5">
      <c r="A14" s="50" t="s">
        <v>256</v>
      </c>
      <c r="B14" s="53">
        <v>284</v>
      </c>
      <c r="C14" s="53">
        <v>26</v>
      </c>
      <c r="D14" s="28">
        <f t="shared" si="0"/>
        <v>9.154929577464789E-2</v>
      </c>
      <c r="E14" s="28">
        <f t="shared" si="1"/>
        <v>8.3333333333333329E-2</v>
      </c>
    </row>
    <row r="15" spans="1:5">
      <c r="A15" s="50" t="s">
        <v>163</v>
      </c>
      <c r="B15" s="53">
        <v>294</v>
      </c>
      <c r="C15" s="53">
        <v>25</v>
      </c>
      <c r="D15" s="28">
        <f t="shared" si="0"/>
        <v>8.5034013605442174E-2</v>
      </c>
      <c r="E15" s="28">
        <f t="shared" si="1"/>
        <v>8.0128205128205135E-2</v>
      </c>
    </row>
    <row r="16" spans="1:5">
      <c r="A16" s="50" t="s">
        <v>185</v>
      </c>
      <c r="B16" s="53">
        <v>252</v>
      </c>
      <c r="C16" s="53">
        <v>16</v>
      </c>
      <c r="D16" s="28">
        <f t="shared" si="0"/>
        <v>6.3492063492063489E-2</v>
      </c>
      <c r="E16" s="28">
        <f t="shared" si="1"/>
        <v>5.128205128205128E-2</v>
      </c>
    </row>
    <row r="17" spans="1:6">
      <c r="A17" s="50" t="s">
        <v>596</v>
      </c>
      <c r="B17" s="53">
        <v>181</v>
      </c>
      <c r="C17" s="53">
        <v>7</v>
      </c>
      <c r="D17" s="28">
        <f t="shared" si="0"/>
        <v>3.8674033149171269E-2</v>
      </c>
      <c r="E17" s="28">
        <f t="shared" si="1"/>
        <v>2.2435897435897436E-2</v>
      </c>
    </row>
    <row r="18" spans="1:6">
      <c r="A18" s="50" t="s">
        <v>369</v>
      </c>
      <c r="B18" s="53">
        <v>528</v>
      </c>
      <c r="C18" s="53">
        <v>6</v>
      </c>
      <c r="D18" s="28">
        <f t="shared" si="0"/>
        <v>1.1363636363636364E-2</v>
      </c>
      <c r="E18" s="28">
        <f t="shared" si="1"/>
        <v>1.9230769230769232E-2</v>
      </c>
    </row>
    <row r="19" spans="1:6">
      <c r="A19" s="50" t="s">
        <v>611</v>
      </c>
      <c r="B19" s="53">
        <v>1</v>
      </c>
      <c r="C19" s="53">
        <v>0</v>
      </c>
      <c r="D19" s="28">
        <f t="shared" si="0"/>
        <v>0</v>
      </c>
      <c r="E19" s="28">
        <f t="shared" si="1"/>
        <v>0</v>
      </c>
    </row>
    <row r="20" spans="1:6">
      <c r="A20" s="54" t="s">
        <v>3038</v>
      </c>
      <c r="B20" s="53">
        <v>4</v>
      </c>
      <c r="C20" s="53">
        <v>0</v>
      </c>
      <c r="D20" s="28">
        <f t="shared" si="0"/>
        <v>0</v>
      </c>
      <c r="E20" s="28">
        <f t="shared" si="1"/>
        <v>0</v>
      </c>
    </row>
    <row r="21" spans="1:6">
      <c r="A21" s="50" t="s">
        <v>915</v>
      </c>
      <c r="B21" s="53">
        <v>443</v>
      </c>
      <c r="C21" s="53">
        <v>0</v>
      </c>
      <c r="D21" s="28">
        <f t="shared" si="0"/>
        <v>0</v>
      </c>
      <c r="E21" s="28">
        <f t="shared" si="1"/>
        <v>0</v>
      </c>
    </row>
    <row r="22" spans="1:6">
      <c r="A22" s="50" t="s">
        <v>912</v>
      </c>
      <c r="B22" s="53">
        <v>17</v>
      </c>
      <c r="C22" s="53">
        <v>0</v>
      </c>
      <c r="D22" s="28">
        <f t="shared" si="0"/>
        <v>0</v>
      </c>
      <c r="E22" s="28">
        <f t="shared" si="1"/>
        <v>0</v>
      </c>
    </row>
    <row r="23" spans="1:6">
      <c r="A23" s="54" t="s">
        <v>3041</v>
      </c>
      <c r="B23" s="53">
        <v>3</v>
      </c>
      <c r="C23" s="53">
        <v>0</v>
      </c>
      <c r="D23" s="28">
        <f t="shared" si="0"/>
        <v>0</v>
      </c>
      <c r="E23" s="28">
        <f t="shared" si="1"/>
        <v>0</v>
      </c>
    </row>
    <row r="24" spans="1:6">
      <c r="A24" s="54" t="s">
        <v>3037</v>
      </c>
      <c r="B24" s="53">
        <v>66</v>
      </c>
      <c r="C24" s="53">
        <v>0</v>
      </c>
      <c r="D24" s="28">
        <f t="shared" si="0"/>
        <v>0</v>
      </c>
      <c r="E24" s="28">
        <f t="shared" si="1"/>
        <v>0</v>
      </c>
    </row>
    <row r="25" spans="1:6">
      <c r="A25" s="50" t="s">
        <v>3045</v>
      </c>
      <c r="B25" s="55">
        <f>SUM(B3:B24)</f>
        <v>3303</v>
      </c>
      <c r="C25" s="55">
        <f>SUM(C3:C24)</f>
        <v>312</v>
      </c>
      <c r="D25" s="28">
        <f t="shared" ref="D25" si="2">C25/B25</f>
        <v>9.445958219800181E-2</v>
      </c>
      <c r="E25" s="28">
        <f t="shared" si="1"/>
        <v>1</v>
      </c>
    </row>
    <row r="26" spans="1:6" ht="13.5">
      <c r="B26" s="56"/>
      <c r="D26" s="44"/>
      <c r="E26" s="44"/>
    </row>
    <row r="27" spans="1:6" s="16" customFormat="1" ht="94.5" customHeight="1">
      <c r="A27" s="58" t="s">
        <v>3044</v>
      </c>
      <c r="B27" s="58"/>
      <c r="C27" s="58"/>
      <c r="D27" s="58"/>
      <c r="E27" s="58"/>
      <c r="F27" s="58"/>
    </row>
  </sheetData>
  <sortState ref="A2:E23">
    <sortCondition descending="1" ref="D2:D23"/>
  </sortState>
  <mergeCells count="2">
    <mergeCell ref="A27:F27"/>
    <mergeCell ref="A1:E1"/>
  </mergeCells>
  <phoneticPr fontId="1" type="noConversion"/>
  <conditionalFormatting sqref="A2:E25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A2:D25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1"/>
  <sheetViews>
    <sheetView workbookViewId="0">
      <selection activeCell="E17" sqref="E17"/>
    </sheetView>
  </sheetViews>
  <sheetFormatPr defaultRowHeight="14.25"/>
  <cols>
    <col min="1" max="1" width="19.625" style="16" customWidth="1"/>
    <col min="2" max="2" width="6.25" style="16" customWidth="1"/>
    <col min="3" max="3" width="11" style="16" customWidth="1"/>
    <col min="4" max="4" width="7.125" style="23" customWidth="1"/>
    <col min="5" max="5" width="5.875" style="23" customWidth="1"/>
    <col min="6" max="6" width="5.625" style="16" customWidth="1"/>
    <col min="7" max="7" width="27.75" style="16" customWidth="1"/>
    <col min="8" max="8" width="16.125" style="16" customWidth="1"/>
    <col min="9" max="9" width="16.625" style="24" customWidth="1"/>
    <col min="10" max="10" width="10.5" style="16" customWidth="1"/>
    <col min="11" max="256" width="9" style="16"/>
    <col min="257" max="257" width="19.625" style="16" customWidth="1"/>
    <col min="258" max="258" width="6.25" style="16" customWidth="1"/>
    <col min="259" max="259" width="11" style="16" customWidth="1"/>
    <col min="260" max="260" width="7.125" style="16" customWidth="1"/>
    <col min="261" max="261" width="5.875" style="16" customWidth="1"/>
    <col min="262" max="262" width="5.625" style="16" customWidth="1"/>
    <col min="263" max="263" width="27.75" style="16" customWidth="1"/>
    <col min="264" max="264" width="16.125" style="16" customWidth="1"/>
    <col min="265" max="265" width="16.625" style="16" customWidth="1"/>
    <col min="266" max="266" width="10.5" style="16" customWidth="1"/>
    <col min="267" max="512" width="9" style="16"/>
    <col min="513" max="513" width="19.625" style="16" customWidth="1"/>
    <col min="514" max="514" width="6.25" style="16" customWidth="1"/>
    <col min="515" max="515" width="11" style="16" customWidth="1"/>
    <col min="516" max="516" width="7.125" style="16" customWidth="1"/>
    <col min="517" max="517" width="5.875" style="16" customWidth="1"/>
    <col min="518" max="518" width="5.625" style="16" customWidth="1"/>
    <col min="519" max="519" width="27.75" style="16" customWidth="1"/>
    <col min="520" max="520" width="16.125" style="16" customWidth="1"/>
    <col min="521" max="521" width="16.625" style="16" customWidth="1"/>
    <col min="522" max="522" width="10.5" style="16" customWidth="1"/>
    <col min="523" max="768" width="9" style="16"/>
    <col min="769" max="769" width="19.625" style="16" customWidth="1"/>
    <col min="770" max="770" width="6.25" style="16" customWidth="1"/>
    <col min="771" max="771" width="11" style="16" customWidth="1"/>
    <col min="772" max="772" width="7.125" style="16" customWidth="1"/>
    <col min="773" max="773" width="5.875" style="16" customWidth="1"/>
    <col min="774" max="774" width="5.625" style="16" customWidth="1"/>
    <col min="775" max="775" width="27.75" style="16" customWidth="1"/>
    <col min="776" max="776" width="16.125" style="16" customWidth="1"/>
    <col min="777" max="777" width="16.625" style="16" customWidth="1"/>
    <col min="778" max="778" width="10.5" style="16" customWidth="1"/>
    <col min="779" max="1024" width="9" style="16"/>
    <col min="1025" max="1025" width="19.625" style="16" customWidth="1"/>
    <col min="1026" max="1026" width="6.25" style="16" customWidth="1"/>
    <col min="1027" max="1027" width="11" style="16" customWidth="1"/>
    <col min="1028" max="1028" width="7.125" style="16" customWidth="1"/>
    <col min="1029" max="1029" width="5.875" style="16" customWidth="1"/>
    <col min="1030" max="1030" width="5.625" style="16" customWidth="1"/>
    <col min="1031" max="1031" width="27.75" style="16" customWidth="1"/>
    <col min="1032" max="1032" width="16.125" style="16" customWidth="1"/>
    <col min="1033" max="1033" width="16.625" style="16" customWidth="1"/>
    <col min="1034" max="1034" width="10.5" style="16" customWidth="1"/>
    <col min="1035" max="1280" width="9" style="16"/>
    <col min="1281" max="1281" width="19.625" style="16" customWidth="1"/>
    <col min="1282" max="1282" width="6.25" style="16" customWidth="1"/>
    <col min="1283" max="1283" width="11" style="16" customWidth="1"/>
    <col min="1284" max="1284" width="7.125" style="16" customWidth="1"/>
    <col min="1285" max="1285" width="5.875" style="16" customWidth="1"/>
    <col min="1286" max="1286" width="5.625" style="16" customWidth="1"/>
    <col min="1287" max="1287" width="27.75" style="16" customWidth="1"/>
    <col min="1288" max="1288" width="16.125" style="16" customWidth="1"/>
    <col min="1289" max="1289" width="16.625" style="16" customWidth="1"/>
    <col min="1290" max="1290" width="10.5" style="16" customWidth="1"/>
    <col min="1291" max="1536" width="9" style="16"/>
    <col min="1537" max="1537" width="19.625" style="16" customWidth="1"/>
    <col min="1538" max="1538" width="6.25" style="16" customWidth="1"/>
    <col min="1539" max="1539" width="11" style="16" customWidth="1"/>
    <col min="1540" max="1540" width="7.125" style="16" customWidth="1"/>
    <col min="1541" max="1541" width="5.875" style="16" customWidth="1"/>
    <col min="1542" max="1542" width="5.625" style="16" customWidth="1"/>
    <col min="1543" max="1543" width="27.75" style="16" customWidth="1"/>
    <col min="1544" max="1544" width="16.125" style="16" customWidth="1"/>
    <col min="1545" max="1545" width="16.625" style="16" customWidth="1"/>
    <col min="1546" max="1546" width="10.5" style="16" customWidth="1"/>
    <col min="1547" max="1792" width="9" style="16"/>
    <col min="1793" max="1793" width="19.625" style="16" customWidth="1"/>
    <col min="1794" max="1794" width="6.25" style="16" customWidth="1"/>
    <col min="1795" max="1795" width="11" style="16" customWidth="1"/>
    <col min="1796" max="1796" width="7.125" style="16" customWidth="1"/>
    <col min="1797" max="1797" width="5.875" style="16" customWidth="1"/>
    <col min="1798" max="1798" width="5.625" style="16" customWidth="1"/>
    <col min="1799" max="1799" width="27.75" style="16" customWidth="1"/>
    <col min="1800" max="1800" width="16.125" style="16" customWidth="1"/>
    <col min="1801" max="1801" width="16.625" style="16" customWidth="1"/>
    <col min="1802" max="1802" width="10.5" style="16" customWidth="1"/>
    <col min="1803" max="2048" width="9" style="16"/>
    <col min="2049" max="2049" width="19.625" style="16" customWidth="1"/>
    <col min="2050" max="2050" width="6.25" style="16" customWidth="1"/>
    <col min="2051" max="2051" width="11" style="16" customWidth="1"/>
    <col min="2052" max="2052" width="7.125" style="16" customWidth="1"/>
    <col min="2053" max="2053" width="5.875" style="16" customWidth="1"/>
    <col min="2054" max="2054" width="5.625" style="16" customWidth="1"/>
    <col min="2055" max="2055" width="27.75" style="16" customWidth="1"/>
    <col min="2056" max="2056" width="16.125" style="16" customWidth="1"/>
    <col min="2057" max="2057" width="16.625" style="16" customWidth="1"/>
    <col min="2058" max="2058" width="10.5" style="16" customWidth="1"/>
    <col min="2059" max="2304" width="9" style="16"/>
    <col min="2305" max="2305" width="19.625" style="16" customWidth="1"/>
    <col min="2306" max="2306" width="6.25" style="16" customWidth="1"/>
    <col min="2307" max="2307" width="11" style="16" customWidth="1"/>
    <col min="2308" max="2308" width="7.125" style="16" customWidth="1"/>
    <col min="2309" max="2309" width="5.875" style="16" customWidth="1"/>
    <col min="2310" max="2310" width="5.625" style="16" customWidth="1"/>
    <col min="2311" max="2311" width="27.75" style="16" customWidth="1"/>
    <col min="2312" max="2312" width="16.125" style="16" customWidth="1"/>
    <col min="2313" max="2313" width="16.625" style="16" customWidth="1"/>
    <col min="2314" max="2314" width="10.5" style="16" customWidth="1"/>
    <col min="2315" max="2560" width="9" style="16"/>
    <col min="2561" max="2561" width="19.625" style="16" customWidth="1"/>
    <col min="2562" max="2562" width="6.25" style="16" customWidth="1"/>
    <col min="2563" max="2563" width="11" style="16" customWidth="1"/>
    <col min="2564" max="2564" width="7.125" style="16" customWidth="1"/>
    <col min="2565" max="2565" width="5.875" style="16" customWidth="1"/>
    <col min="2566" max="2566" width="5.625" style="16" customWidth="1"/>
    <col min="2567" max="2567" width="27.75" style="16" customWidth="1"/>
    <col min="2568" max="2568" width="16.125" style="16" customWidth="1"/>
    <col min="2569" max="2569" width="16.625" style="16" customWidth="1"/>
    <col min="2570" max="2570" width="10.5" style="16" customWidth="1"/>
    <col min="2571" max="2816" width="9" style="16"/>
    <col min="2817" max="2817" width="19.625" style="16" customWidth="1"/>
    <col min="2818" max="2818" width="6.25" style="16" customWidth="1"/>
    <col min="2819" max="2819" width="11" style="16" customWidth="1"/>
    <col min="2820" max="2820" width="7.125" style="16" customWidth="1"/>
    <col min="2821" max="2821" width="5.875" style="16" customWidth="1"/>
    <col min="2822" max="2822" width="5.625" style="16" customWidth="1"/>
    <col min="2823" max="2823" width="27.75" style="16" customWidth="1"/>
    <col min="2824" max="2824" width="16.125" style="16" customWidth="1"/>
    <col min="2825" max="2825" width="16.625" style="16" customWidth="1"/>
    <col min="2826" max="2826" width="10.5" style="16" customWidth="1"/>
    <col min="2827" max="3072" width="9" style="16"/>
    <col min="3073" max="3073" width="19.625" style="16" customWidth="1"/>
    <col min="3074" max="3074" width="6.25" style="16" customWidth="1"/>
    <col min="3075" max="3075" width="11" style="16" customWidth="1"/>
    <col min="3076" max="3076" width="7.125" style="16" customWidth="1"/>
    <col min="3077" max="3077" width="5.875" style="16" customWidth="1"/>
    <col min="3078" max="3078" width="5.625" style="16" customWidth="1"/>
    <col min="3079" max="3079" width="27.75" style="16" customWidth="1"/>
    <col min="3080" max="3080" width="16.125" style="16" customWidth="1"/>
    <col min="3081" max="3081" width="16.625" style="16" customWidth="1"/>
    <col min="3082" max="3082" width="10.5" style="16" customWidth="1"/>
    <col min="3083" max="3328" width="9" style="16"/>
    <col min="3329" max="3329" width="19.625" style="16" customWidth="1"/>
    <col min="3330" max="3330" width="6.25" style="16" customWidth="1"/>
    <col min="3331" max="3331" width="11" style="16" customWidth="1"/>
    <col min="3332" max="3332" width="7.125" style="16" customWidth="1"/>
    <col min="3333" max="3333" width="5.875" style="16" customWidth="1"/>
    <col min="3334" max="3334" width="5.625" style="16" customWidth="1"/>
    <col min="3335" max="3335" width="27.75" style="16" customWidth="1"/>
    <col min="3336" max="3336" width="16.125" style="16" customWidth="1"/>
    <col min="3337" max="3337" width="16.625" style="16" customWidth="1"/>
    <col min="3338" max="3338" width="10.5" style="16" customWidth="1"/>
    <col min="3339" max="3584" width="9" style="16"/>
    <col min="3585" max="3585" width="19.625" style="16" customWidth="1"/>
    <col min="3586" max="3586" width="6.25" style="16" customWidth="1"/>
    <col min="3587" max="3587" width="11" style="16" customWidth="1"/>
    <col min="3588" max="3588" width="7.125" style="16" customWidth="1"/>
    <col min="3589" max="3589" width="5.875" style="16" customWidth="1"/>
    <col min="3590" max="3590" width="5.625" style="16" customWidth="1"/>
    <col min="3591" max="3591" width="27.75" style="16" customWidth="1"/>
    <col min="3592" max="3592" width="16.125" style="16" customWidth="1"/>
    <col min="3593" max="3593" width="16.625" style="16" customWidth="1"/>
    <col min="3594" max="3594" width="10.5" style="16" customWidth="1"/>
    <col min="3595" max="3840" width="9" style="16"/>
    <col min="3841" max="3841" width="19.625" style="16" customWidth="1"/>
    <col min="3842" max="3842" width="6.25" style="16" customWidth="1"/>
    <col min="3843" max="3843" width="11" style="16" customWidth="1"/>
    <col min="3844" max="3844" width="7.125" style="16" customWidth="1"/>
    <col min="3845" max="3845" width="5.875" style="16" customWidth="1"/>
    <col min="3846" max="3846" width="5.625" style="16" customWidth="1"/>
    <col min="3847" max="3847" width="27.75" style="16" customWidth="1"/>
    <col min="3848" max="3848" width="16.125" style="16" customWidth="1"/>
    <col min="3849" max="3849" width="16.625" style="16" customWidth="1"/>
    <col min="3850" max="3850" width="10.5" style="16" customWidth="1"/>
    <col min="3851" max="4096" width="9" style="16"/>
    <col min="4097" max="4097" width="19.625" style="16" customWidth="1"/>
    <col min="4098" max="4098" width="6.25" style="16" customWidth="1"/>
    <col min="4099" max="4099" width="11" style="16" customWidth="1"/>
    <col min="4100" max="4100" width="7.125" style="16" customWidth="1"/>
    <col min="4101" max="4101" width="5.875" style="16" customWidth="1"/>
    <col min="4102" max="4102" width="5.625" style="16" customWidth="1"/>
    <col min="4103" max="4103" width="27.75" style="16" customWidth="1"/>
    <col min="4104" max="4104" width="16.125" style="16" customWidth="1"/>
    <col min="4105" max="4105" width="16.625" style="16" customWidth="1"/>
    <col min="4106" max="4106" width="10.5" style="16" customWidth="1"/>
    <col min="4107" max="4352" width="9" style="16"/>
    <col min="4353" max="4353" width="19.625" style="16" customWidth="1"/>
    <col min="4354" max="4354" width="6.25" style="16" customWidth="1"/>
    <col min="4355" max="4355" width="11" style="16" customWidth="1"/>
    <col min="4356" max="4356" width="7.125" style="16" customWidth="1"/>
    <col min="4357" max="4357" width="5.875" style="16" customWidth="1"/>
    <col min="4358" max="4358" width="5.625" style="16" customWidth="1"/>
    <col min="4359" max="4359" width="27.75" style="16" customWidth="1"/>
    <col min="4360" max="4360" width="16.125" style="16" customWidth="1"/>
    <col min="4361" max="4361" width="16.625" style="16" customWidth="1"/>
    <col min="4362" max="4362" width="10.5" style="16" customWidth="1"/>
    <col min="4363" max="4608" width="9" style="16"/>
    <col min="4609" max="4609" width="19.625" style="16" customWidth="1"/>
    <col min="4610" max="4610" width="6.25" style="16" customWidth="1"/>
    <col min="4611" max="4611" width="11" style="16" customWidth="1"/>
    <col min="4612" max="4612" width="7.125" style="16" customWidth="1"/>
    <col min="4613" max="4613" width="5.875" style="16" customWidth="1"/>
    <col min="4614" max="4614" width="5.625" style="16" customWidth="1"/>
    <col min="4615" max="4615" width="27.75" style="16" customWidth="1"/>
    <col min="4616" max="4616" width="16.125" style="16" customWidth="1"/>
    <col min="4617" max="4617" width="16.625" style="16" customWidth="1"/>
    <col min="4618" max="4618" width="10.5" style="16" customWidth="1"/>
    <col min="4619" max="4864" width="9" style="16"/>
    <col min="4865" max="4865" width="19.625" style="16" customWidth="1"/>
    <col min="4866" max="4866" width="6.25" style="16" customWidth="1"/>
    <col min="4867" max="4867" width="11" style="16" customWidth="1"/>
    <col min="4868" max="4868" width="7.125" style="16" customWidth="1"/>
    <col min="4869" max="4869" width="5.875" style="16" customWidth="1"/>
    <col min="4870" max="4870" width="5.625" style="16" customWidth="1"/>
    <col min="4871" max="4871" width="27.75" style="16" customWidth="1"/>
    <col min="4872" max="4872" width="16.125" style="16" customWidth="1"/>
    <col min="4873" max="4873" width="16.625" style="16" customWidth="1"/>
    <col min="4874" max="4874" width="10.5" style="16" customWidth="1"/>
    <col min="4875" max="5120" width="9" style="16"/>
    <col min="5121" max="5121" width="19.625" style="16" customWidth="1"/>
    <col min="5122" max="5122" width="6.25" style="16" customWidth="1"/>
    <col min="5123" max="5123" width="11" style="16" customWidth="1"/>
    <col min="5124" max="5124" width="7.125" style="16" customWidth="1"/>
    <col min="5125" max="5125" width="5.875" style="16" customWidth="1"/>
    <col min="5126" max="5126" width="5.625" style="16" customWidth="1"/>
    <col min="5127" max="5127" width="27.75" style="16" customWidth="1"/>
    <col min="5128" max="5128" width="16.125" style="16" customWidth="1"/>
    <col min="5129" max="5129" width="16.625" style="16" customWidth="1"/>
    <col min="5130" max="5130" width="10.5" style="16" customWidth="1"/>
    <col min="5131" max="5376" width="9" style="16"/>
    <col min="5377" max="5377" width="19.625" style="16" customWidth="1"/>
    <col min="5378" max="5378" width="6.25" style="16" customWidth="1"/>
    <col min="5379" max="5379" width="11" style="16" customWidth="1"/>
    <col min="5380" max="5380" width="7.125" style="16" customWidth="1"/>
    <col min="5381" max="5381" width="5.875" style="16" customWidth="1"/>
    <col min="5382" max="5382" width="5.625" style="16" customWidth="1"/>
    <col min="5383" max="5383" width="27.75" style="16" customWidth="1"/>
    <col min="5384" max="5384" width="16.125" style="16" customWidth="1"/>
    <col min="5385" max="5385" width="16.625" style="16" customWidth="1"/>
    <col min="5386" max="5386" width="10.5" style="16" customWidth="1"/>
    <col min="5387" max="5632" width="9" style="16"/>
    <col min="5633" max="5633" width="19.625" style="16" customWidth="1"/>
    <col min="5634" max="5634" width="6.25" style="16" customWidth="1"/>
    <col min="5635" max="5635" width="11" style="16" customWidth="1"/>
    <col min="5636" max="5636" width="7.125" style="16" customWidth="1"/>
    <col min="5637" max="5637" width="5.875" style="16" customWidth="1"/>
    <col min="5638" max="5638" width="5.625" style="16" customWidth="1"/>
    <col min="5639" max="5639" width="27.75" style="16" customWidth="1"/>
    <col min="5640" max="5640" width="16.125" style="16" customWidth="1"/>
    <col min="5641" max="5641" width="16.625" style="16" customWidth="1"/>
    <col min="5642" max="5642" width="10.5" style="16" customWidth="1"/>
    <col min="5643" max="5888" width="9" style="16"/>
    <col min="5889" max="5889" width="19.625" style="16" customWidth="1"/>
    <col min="5890" max="5890" width="6.25" style="16" customWidth="1"/>
    <col min="5891" max="5891" width="11" style="16" customWidth="1"/>
    <col min="5892" max="5892" width="7.125" style="16" customWidth="1"/>
    <col min="5893" max="5893" width="5.875" style="16" customWidth="1"/>
    <col min="5894" max="5894" width="5.625" style="16" customWidth="1"/>
    <col min="5895" max="5895" width="27.75" style="16" customWidth="1"/>
    <col min="5896" max="5896" width="16.125" style="16" customWidth="1"/>
    <col min="5897" max="5897" width="16.625" style="16" customWidth="1"/>
    <col min="5898" max="5898" width="10.5" style="16" customWidth="1"/>
    <col min="5899" max="6144" width="9" style="16"/>
    <col min="6145" max="6145" width="19.625" style="16" customWidth="1"/>
    <col min="6146" max="6146" width="6.25" style="16" customWidth="1"/>
    <col min="6147" max="6147" width="11" style="16" customWidth="1"/>
    <col min="6148" max="6148" width="7.125" style="16" customWidth="1"/>
    <col min="6149" max="6149" width="5.875" style="16" customWidth="1"/>
    <col min="6150" max="6150" width="5.625" style="16" customWidth="1"/>
    <col min="6151" max="6151" width="27.75" style="16" customWidth="1"/>
    <col min="6152" max="6152" width="16.125" style="16" customWidth="1"/>
    <col min="6153" max="6153" width="16.625" style="16" customWidth="1"/>
    <col min="6154" max="6154" width="10.5" style="16" customWidth="1"/>
    <col min="6155" max="6400" width="9" style="16"/>
    <col min="6401" max="6401" width="19.625" style="16" customWidth="1"/>
    <col min="6402" max="6402" width="6.25" style="16" customWidth="1"/>
    <col min="6403" max="6403" width="11" style="16" customWidth="1"/>
    <col min="6404" max="6404" width="7.125" style="16" customWidth="1"/>
    <col min="6405" max="6405" width="5.875" style="16" customWidth="1"/>
    <col min="6406" max="6406" width="5.625" style="16" customWidth="1"/>
    <col min="6407" max="6407" width="27.75" style="16" customWidth="1"/>
    <col min="6408" max="6408" width="16.125" style="16" customWidth="1"/>
    <col min="6409" max="6409" width="16.625" style="16" customWidth="1"/>
    <col min="6410" max="6410" width="10.5" style="16" customWidth="1"/>
    <col min="6411" max="6656" width="9" style="16"/>
    <col min="6657" max="6657" width="19.625" style="16" customWidth="1"/>
    <col min="6658" max="6658" width="6.25" style="16" customWidth="1"/>
    <col min="6659" max="6659" width="11" style="16" customWidth="1"/>
    <col min="6660" max="6660" width="7.125" style="16" customWidth="1"/>
    <col min="6661" max="6661" width="5.875" style="16" customWidth="1"/>
    <col min="6662" max="6662" width="5.625" style="16" customWidth="1"/>
    <col min="6663" max="6663" width="27.75" style="16" customWidth="1"/>
    <col min="6664" max="6664" width="16.125" style="16" customWidth="1"/>
    <col min="6665" max="6665" width="16.625" style="16" customWidth="1"/>
    <col min="6666" max="6666" width="10.5" style="16" customWidth="1"/>
    <col min="6667" max="6912" width="9" style="16"/>
    <col min="6913" max="6913" width="19.625" style="16" customWidth="1"/>
    <col min="6914" max="6914" width="6.25" style="16" customWidth="1"/>
    <col min="6915" max="6915" width="11" style="16" customWidth="1"/>
    <col min="6916" max="6916" width="7.125" style="16" customWidth="1"/>
    <col min="6917" max="6917" width="5.875" style="16" customWidth="1"/>
    <col min="6918" max="6918" width="5.625" style="16" customWidth="1"/>
    <col min="6919" max="6919" width="27.75" style="16" customWidth="1"/>
    <col min="6920" max="6920" width="16.125" style="16" customWidth="1"/>
    <col min="6921" max="6921" width="16.625" style="16" customWidth="1"/>
    <col min="6922" max="6922" width="10.5" style="16" customWidth="1"/>
    <col min="6923" max="7168" width="9" style="16"/>
    <col min="7169" max="7169" width="19.625" style="16" customWidth="1"/>
    <col min="7170" max="7170" width="6.25" style="16" customWidth="1"/>
    <col min="7171" max="7171" width="11" style="16" customWidth="1"/>
    <col min="7172" max="7172" width="7.125" style="16" customWidth="1"/>
    <col min="7173" max="7173" width="5.875" style="16" customWidth="1"/>
    <col min="7174" max="7174" width="5.625" style="16" customWidth="1"/>
    <col min="7175" max="7175" width="27.75" style="16" customWidth="1"/>
    <col min="7176" max="7176" width="16.125" style="16" customWidth="1"/>
    <col min="7177" max="7177" width="16.625" style="16" customWidth="1"/>
    <col min="7178" max="7178" width="10.5" style="16" customWidth="1"/>
    <col min="7179" max="7424" width="9" style="16"/>
    <col min="7425" max="7425" width="19.625" style="16" customWidth="1"/>
    <col min="7426" max="7426" width="6.25" style="16" customWidth="1"/>
    <col min="7427" max="7427" width="11" style="16" customWidth="1"/>
    <col min="7428" max="7428" width="7.125" style="16" customWidth="1"/>
    <col min="7429" max="7429" width="5.875" style="16" customWidth="1"/>
    <col min="7430" max="7430" width="5.625" style="16" customWidth="1"/>
    <col min="7431" max="7431" width="27.75" style="16" customWidth="1"/>
    <col min="7432" max="7432" width="16.125" style="16" customWidth="1"/>
    <col min="7433" max="7433" width="16.625" style="16" customWidth="1"/>
    <col min="7434" max="7434" width="10.5" style="16" customWidth="1"/>
    <col min="7435" max="7680" width="9" style="16"/>
    <col min="7681" max="7681" width="19.625" style="16" customWidth="1"/>
    <col min="7682" max="7682" width="6.25" style="16" customWidth="1"/>
    <col min="7683" max="7683" width="11" style="16" customWidth="1"/>
    <col min="7684" max="7684" width="7.125" style="16" customWidth="1"/>
    <col min="7685" max="7685" width="5.875" style="16" customWidth="1"/>
    <col min="7686" max="7686" width="5.625" style="16" customWidth="1"/>
    <col min="7687" max="7687" width="27.75" style="16" customWidth="1"/>
    <col min="7688" max="7688" width="16.125" style="16" customWidth="1"/>
    <col min="7689" max="7689" width="16.625" style="16" customWidth="1"/>
    <col min="7690" max="7690" width="10.5" style="16" customWidth="1"/>
    <col min="7691" max="7936" width="9" style="16"/>
    <col min="7937" max="7937" width="19.625" style="16" customWidth="1"/>
    <col min="7938" max="7938" width="6.25" style="16" customWidth="1"/>
    <col min="7939" max="7939" width="11" style="16" customWidth="1"/>
    <col min="7940" max="7940" width="7.125" style="16" customWidth="1"/>
    <col min="7941" max="7941" width="5.875" style="16" customWidth="1"/>
    <col min="7942" max="7942" width="5.625" style="16" customWidth="1"/>
    <col min="7943" max="7943" width="27.75" style="16" customWidth="1"/>
    <col min="7944" max="7944" width="16.125" style="16" customWidth="1"/>
    <col min="7945" max="7945" width="16.625" style="16" customWidth="1"/>
    <col min="7946" max="7946" width="10.5" style="16" customWidth="1"/>
    <col min="7947" max="8192" width="9" style="16"/>
    <col min="8193" max="8193" width="19.625" style="16" customWidth="1"/>
    <col min="8194" max="8194" width="6.25" style="16" customWidth="1"/>
    <col min="8195" max="8195" width="11" style="16" customWidth="1"/>
    <col min="8196" max="8196" width="7.125" style="16" customWidth="1"/>
    <col min="8197" max="8197" width="5.875" style="16" customWidth="1"/>
    <col min="8198" max="8198" width="5.625" style="16" customWidth="1"/>
    <col min="8199" max="8199" width="27.75" style="16" customWidth="1"/>
    <col min="8200" max="8200" width="16.125" style="16" customWidth="1"/>
    <col min="8201" max="8201" width="16.625" style="16" customWidth="1"/>
    <col min="8202" max="8202" width="10.5" style="16" customWidth="1"/>
    <col min="8203" max="8448" width="9" style="16"/>
    <col min="8449" max="8449" width="19.625" style="16" customWidth="1"/>
    <col min="8450" max="8450" width="6.25" style="16" customWidth="1"/>
    <col min="8451" max="8451" width="11" style="16" customWidth="1"/>
    <col min="8452" max="8452" width="7.125" style="16" customWidth="1"/>
    <col min="8453" max="8453" width="5.875" style="16" customWidth="1"/>
    <col min="8454" max="8454" width="5.625" style="16" customWidth="1"/>
    <col min="8455" max="8455" width="27.75" style="16" customWidth="1"/>
    <col min="8456" max="8456" width="16.125" style="16" customWidth="1"/>
    <col min="8457" max="8457" width="16.625" style="16" customWidth="1"/>
    <col min="8458" max="8458" width="10.5" style="16" customWidth="1"/>
    <col min="8459" max="8704" width="9" style="16"/>
    <col min="8705" max="8705" width="19.625" style="16" customWidth="1"/>
    <col min="8706" max="8706" width="6.25" style="16" customWidth="1"/>
    <col min="8707" max="8707" width="11" style="16" customWidth="1"/>
    <col min="8708" max="8708" width="7.125" style="16" customWidth="1"/>
    <col min="8709" max="8709" width="5.875" style="16" customWidth="1"/>
    <col min="8710" max="8710" width="5.625" style="16" customWidth="1"/>
    <col min="8711" max="8711" width="27.75" style="16" customWidth="1"/>
    <col min="8712" max="8712" width="16.125" style="16" customWidth="1"/>
    <col min="8713" max="8713" width="16.625" style="16" customWidth="1"/>
    <col min="8714" max="8714" width="10.5" style="16" customWidth="1"/>
    <col min="8715" max="8960" width="9" style="16"/>
    <col min="8961" max="8961" width="19.625" style="16" customWidth="1"/>
    <col min="8962" max="8962" width="6.25" style="16" customWidth="1"/>
    <col min="8963" max="8963" width="11" style="16" customWidth="1"/>
    <col min="8964" max="8964" width="7.125" style="16" customWidth="1"/>
    <col min="8965" max="8965" width="5.875" style="16" customWidth="1"/>
    <col min="8966" max="8966" width="5.625" style="16" customWidth="1"/>
    <col min="8967" max="8967" width="27.75" style="16" customWidth="1"/>
    <col min="8968" max="8968" width="16.125" style="16" customWidth="1"/>
    <col min="8969" max="8969" width="16.625" style="16" customWidth="1"/>
    <col min="8970" max="8970" width="10.5" style="16" customWidth="1"/>
    <col min="8971" max="9216" width="9" style="16"/>
    <col min="9217" max="9217" width="19.625" style="16" customWidth="1"/>
    <col min="9218" max="9218" width="6.25" style="16" customWidth="1"/>
    <col min="9219" max="9219" width="11" style="16" customWidth="1"/>
    <col min="9220" max="9220" width="7.125" style="16" customWidth="1"/>
    <col min="9221" max="9221" width="5.875" style="16" customWidth="1"/>
    <col min="9222" max="9222" width="5.625" style="16" customWidth="1"/>
    <col min="9223" max="9223" width="27.75" style="16" customWidth="1"/>
    <col min="9224" max="9224" width="16.125" style="16" customWidth="1"/>
    <col min="9225" max="9225" width="16.625" style="16" customWidth="1"/>
    <col min="9226" max="9226" width="10.5" style="16" customWidth="1"/>
    <col min="9227" max="9472" width="9" style="16"/>
    <col min="9473" max="9473" width="19.625" style="16" customWidth="1"/>
    <col min="9474" max="9474" width="6.25" style="16" customWidth="1"/>
    <col min="9475" max="9475" width="11" style="16" customWidth="1"/>
    <col min="9476" max="9476" width="7.125" style="16" customWidth="1"/>
    <col min="9477" max="9477" width="5.875" style="16" customWidth="1"/>
    <col min="9478" max="9478" width="5.625" style="16" customWidth="1"/>
    <col min="9479" max="9479" width="27.75" style="16" customWidth="1"/>
    <col min="9480" max="9480" width="16.125" style="16" customWidth="1"/>
    <col min="9481" max="9481" width="16.625" style="16" customWidth="1"/>
    <col min="9482" max="9482" width="10.5" style="16" customWidth="1"/>
    <col min="9483" max="9728" width="9" style="16"/>
    <col min="9729" max="9729" width="19.625" style="16" customWidth="1"/>
    <col min="9730" max="9730" width="6.25" style="16" customWidth="1"/>
    <col min="9731" max="9731" width="11" style="16" customWidth="1"/>
    <col min="9732" max="9732" width="7.125" style="16" customWidth="1"/>
    <col min="9733" max="9733" width="5.875" style="16" customWidth="1"/>
    <col min="9734" max="9734" width="5.625" style="16" customWidth="1"/>
    <col min="9735" max="9735" width="27.75" style="16" customWidth="1"/>
    <col min="9736" max="9736" width="16.125" style="16" customWidth="1"/>
    <col min="9737" max="9737" width="16.625" style="16" customWidth="1"/>
    <col min="9738" max="9738" width="10.5" style="16" customWidth="1"/>
    <col min="9739" max="9984" width="9" style="16"/>
    <col min="9985" max="9985" width="19.625" style="16" customWidth="1"/>
    <col min="9986" max="9986" width="6.25" style="16" customWidth="1"/>
    <col min="9987" max="9987" width="11" style="16" customWidth="1"/>
    <col min="9988" max="9988" width="7.125" style="16" customWidth="1"/>
    <col min="9989" max="9989" width="5.875" style="16" customWidth="1"/>
    <col min="9990" max="9990" width="5.625" style="16" customWidth="1"/>
    <col min="9991" max="9991" width="27.75" style="16" customWidth="1"/>
    <col min="9992" max="9992" width="16.125" style="16" customWidth="1"/>
    <col min="9993" max="9993" width="16.625" style="16" customWidth="1"/>
    <col min="9994" max="9994" width="10.5" style="16" customWidth="1"/>
    <col min="9995" max="10240" width="9" style="16"/>
    <col min="10241" max="10241" width="19.625" style="16" customWidth="1"/>
    <col min="10242" max="10242" width="6.25" style="16" customWidth="1"/>
    <col min="10243" max="10243" width="11" style="16" customWidth="1"/>
    <col min="10244" max="10244" width="7.125" style="16" customWidth="1"/>
    <col min="10245" max="10245" width="5.875" style="16" customWidth="1"/>
    <col min="10246" max="10246" width="5.625" style="16" customWidth="1"/>
    <col min="10247" max="10247" width="27.75" style="16" customWidth="1"/>
    <col min="10248" max="10248" width="16.125" style="16" customWidth="1"/>
    <col min="10249" max="10249" width="16.625" style="16" customWidth="1"/>
    <col min="10250" max="10250" width="10.5" style="16" customWidth="1"/>
    <col min="10251" max="10496" width="9" style="16"/>
    <col min="10497" max="10497" width="19.625" style="16" customWidth="1"/>
    <col min="10498" max="10498" width="6.25" style="16" customWidth="1"/>
    <col min="10499" max="10499" width="11" style="16" customWidth="1"/>
    <col min="10500" max="10500" width="7.125" style="16" customWidth="1"/>
    <col min="10501" max="10501" width="5.875" style="16" customWidth="1"/>
    <col min="10502" max="10502" width="5.625" style="16" customWidth="1"/>
    <col min="10503" max="10503" width="27.75" style="16" customWidth="1"/>
    <col min="10504" max="10504" width="16.125" style="16" customWidth="1"/>
    <col min="10505" max="10505" width="16.625" style="16" customWidth="1"/>
    <col min="10506" max="10506" width="10.5" style="16" customWidth="1"/>
    <col min="10507" max="10752" width="9" style="16"/>
    <col min="10753" max="10753" width="19.625" style="16" customWidth="1"/>
    <col min="10754" max="10754" width="6.25" style="16" customWidth="1"/>
    <col min="10755" max="10755" width="11" style="16" customWidth="1"/>
    <col min="10756" max="10756" width="7.125" style="16" customWidth="1"/>
    <col min="10757" max="10757" width="5.875" style="16" customWidth="1"/>
    <col min="10758" max="10758" width="5.625" style="16" customWidth="1"/>
    <col min="10759" max="10759" width="27.75" style="16" customWidth="1"/>
    <col min="10760" max="10760" width="16.125" style="16" customWidth="1"/>
    <col min="10761" max="10761" width="16.625" style="16" customWidth="1"/>
    <col min="10762" max="10762" width="10.5" style="16" customWidth="1"/>
    <col min="10763" max="11008" width="9" style="16"/>
    <col min="11009" max="11009" width="19.625" style="16" customWidth="1"/>
    <col min="11010" max="11010" width="6.25" style="16" customWidth="1"/>
    <col min="11011" max="11011" width="11" style="16" customWidth="1"/>
    <col min="11012" max="11012" width="7.125" style="16" customWidth="1"/>
    <col min="11013" max="11013" width="5.875" style="16" customWidth="1"/>
    <col min="11014" max="11014" width="5.625" style="16" customWidth="1"/>
    <col min="11015" max="11015" width="27.75" style="16" customWidth="1"/>
    <col min="11016" max="11016" width="16.125" style="16" customWidth="1"/>
    <col min="11017" max="11017" width="16.625" style="16" customWidth="1"/>
    <col min="11018" max="11018" width="10.5" style="16" customWidth="1"/>
    <col min="11019" max="11264" width="9" style="16"/>
    <col min="11265" max="11265" width="19.625" style="16" customWidth="1"/>
    <col min="11266" max="11266" width="6.25" style="16" customWidth="1"/>
    <col min="11267" max="11267" width="11" style="16" customWidth="1"/>
    <col min="11268" max="11268" width="7.125" style="16" customWidth="1"/>
    <col min="11269" max="11269" width="5.875" style="16" customWidth="1"/>
    <col min="11270" max="11270" width="5.625" style="16" customWidth="1"/>
    <col min="11271" max="11271" width="27.75" style="16" customWidth="1"/>
    <col min="11272" max="11272" width="16.125" style="16" customWidth="1"/>
    <col min="11273" max="11273" width="16.625" style="16" customWidth="1"/>
    <col min="11274" max="11274" width="10.5" style="16" customWidth="1"/>
    <col min="11275" max="11520" width="9" style="16"/>
    <col min="11521" max="11521" width="19.625" style="16" customWidth="1"/>
    <col min="11522" max="11522" width="6.25" style="16" customWidth="1"/>
    <col min="11523" max="11523" width="11" style="16" customWidth="1"/>
    <col min="11524" max="11524" width="7.125" style="16" customWidth="1"/>
    <col min="11525" max="11525" width="5.875" style="16" customWidth="1"/>
    <col min="11526" max="11526" width="5.625" style="16" customWidth="1"/>
    <col min="11527" max="11527" width="27.75" style="16" customWidth="1"/>
    <col min="11528" max="11528" width="16.125" style="16" customWidth="1"/>
    <col min="11529" max="11529" width="16.625" style="16" customWidth="1"/>
    <col min="11530" max="11530" width="10.5" style="16" customWidth="1"/>
    <col min="11531" max="11776" width="9" style="16"/>
    <col min="11777" max="11777" width="19.625" style="16" customWidth="1"/>
    <col min="11778" max="11778" width="6.25" style="16" customWidth="1"/>
    <col min="11779" max="11779" width="11" style="16" customWidth="1"/>
    <col min="11780" max="11780" width="7.125" style="16" customWidth="1"/>
    <col min="11781" max="11781" width="5.875" style="16" customWidth="1"/>
    <col min="11782" max="11782" width="5.625" style="16" customWidth="1"/>
    <col min="11783" max="11783" width="27.75" style="16" customWidth="1"/>
    <col min="11784" max="11784" width="16.125" style="16" customWidth="1"/>
    <col min="11785" max="11785" width="16.625" style="16" customWidth="1"/>
    <col min="11786" max="11786" width="10.5" style="16" customWidth="1"/>
    <col min="11787" max="12032" width="9" style="16"/>
    <col min="12033" max="12033" width="19.625" style="16" customWidth="1"/>
    <col min="12034" max="12034" width="6.25" style="16" customWidth="1"/>
    <col min="12035" max="12035" width="11" style="16" customWidth="1"/>
    <col min="12036" max="12036" width="7.125" style="16" customWidth="1"/>
    <col min="12037" max="12037" width="5.875" style="16" customWidth="1"/>
    <col min="12038" max="12038" width="5.625" style="16" customWidth="1"/>
    <col min="12039" max="12039" width="27.75" style="16" customWidth="1"/>
    <col min="12040" max="12040" width="16.125" style="16" customWidth="1"/>
    <col min="12041" max="12041" width="16.625" style="16" customWidth="1"/>
    <col min="12042" max="12042" width="10.5" style="16" customWidth="1"/>
    <col min="12043" max="12288" width="9" style="16"/>
    <col min="12289" max="12289" width="19.625" style="16" customWidth="1"/>
    <col min="12290" max="12290" width="6.25" style="16" customWidth="1"/>
    <col min="12291" max="12291" width="11" style="16" customWidth="1"/>
    <col min="12292" max="12292" width="7.125" style="16" customWidth="1"/>
    <col min="12293" max="12293" width="5.875" style="16" customWidth="1"/>
    <col min="12294" max="12294" width="5.625" style="16" customWidth="1"/>
    <col min="12295" max="12295" width="27.75" style="16" customWidth="1"/>
    <col min="12296" max="12296" width="16.125" style="16" customWidth="1"/>
    <col min="12297" max="12297" width="16.625" style="16" customWidth="1"/>
    <col min="12298" max="12298" width="10.5" style="16" customWidth="1"/>
    <col min="12299" max="12544" width="9" style="16"/>
    <col min="12545" max="12545" width="19.625" style="16" customWidth="1"/>
    <col min="12546" max="12546" width="6.25" style="16" customWidth="1"/>
    <col min="12547" max="12547" width="11" style="16" customWidth="1"/>
    <col min="12548" max="12548" width="7.125" style="16" customWidth="1"/>
    <col min="12549" max="12549" width="5.875" style="16" customWidth="1"/>
    <col min="12550" max="12550" width="5.625" style="16" customWidth="1"/>
    <col min="12551" max="12551" width="27.75" style="16" customWidth="1"/>
    <col min="12552" max="12552" width="16.125" style="16" customWidth="1"/>
    <col min="12553" max="12553" width="16.625" style="16" customWidth="1"/>
    <col min="12554" max="12554" width="10.5" style="16" customWidth="1"/>
    <col min="12555" max="12800" width="9" style="16"/>
    <col min="12801" max="12801" width="19.625" style="16" customWidth="1"/>
    <col min="12802" max="12802" width="6.25" style="16" customWidth="1"/>
    <col min="12803" max="12803" width="11" style="16" customWidth="1"/>
    <col min="12804" max="12804" width="7.125" style="16" customWidth="1"/>
    <col min="12805" max="12805" width="5.875" style="16" customWidth="1"/>
    <col min="12806" max="12806" width="5.625" style="16" customWidth="1"/>
    <col min="12807" max="12807" width="27.75" style="16" customWidth="1"/>
    <col min="12808" max="12808" width="16.125" style="16" customWidth="1"/>
    <col min="12809" max="12809" width="16.625" style="16" customWidth="1"/>
    <col min="12810" max="12810" width="10.5" style="16" customWidth="1"/>
    <col min="12811" max="13056" width="9" style="16"/>
    <col min="13057" max="13057" width="19.625" style="16" customWidth="1"/>
    <col min="13058" max="13058" width="6.25" style="16" customWidth="1"/>
    <col min="13059" max="13059" width="11" style="16" customWidth="1"/>
    <col min="13060" max="13060" width="7.125" style="16" customWidth="1"/>
    <col min="13061" max="13061" width="5.875" style="16" customWidth="1"/>
    <col min="13062" max="13062" width="5.625" style="16" customWidth="1"/>
    <col min="13063" max="13063" width="27.75" style="16" customWidth="1"/>
    <col min="13064" max="13064" width="16.125" style="16" customWidth="1"/>
    <col min="13065" max="13065" width="16.625" style="16" customWidth="1"/>
    <col min="13066" max="13066" width="10.5" style="16" customWidth="1"/>
    <col min="13067" max="13312" width="9" style="16"/>
    <col min="13313" max="13313" width="19.625" style="16" customWidth="1"/>
    <col min="13314" max="13314" width="6.25" style="16" customWidth="1"/>
    <col min="13315" max="13315" width="11" style="16" customWidth="1"/>
    <col min="13316" max="13316" width="7.125" style="16" customWidth="1"/>
    <col min="13317" max="13317" width="5.875" style="16" customWidth="1"/>
    <col min="13318" max="13318" width="5.625" style="16" customWidth="1"/>
    <col min="13319" max="13319" width="27.75" style="16" customWidth="1"/>
    <col min="13320" max="13320" width="16.125" style="16" customWidth="1"/>
    <col min="13321" max="13321" width="16.625" style="16" customWidth="1"/>
    <col min="13322" max="13322" width="10.5" style="16" customWidth="1"/>
    <col min="13323" max="13568" width="9" style="16"/>
    <col min="13569" max="13569" width="19.625" style="16" customWidth="1"/>
    <col min="13570" max="13570" width="6.25" style="16" customWidth="1"/>
    <col min="13571" max="13571" width="11" style="16" customWidth="1"/>
    <col min="13572" max="13572" width="7.125" style="16" customWidth="1"/>
    <col min="13573" max="13573" width="5.875" style="16" customWidth="1"/>
    <col min="13574" max="13574" width="5.625" style="16" customWidth="1"/>
    <col min="13575" max="13575" width="27.75" style="16" customWidth="1"/>
    <col min="13576" max="13576" width="16.125" style="16" customWidth="1"/>
    <col min="13577" max="13577" width="16.625" style="16" customWidth="1"/>
    <col min="13578" max="13578" width="10.5" style="16" customWidth="1"/>
    <col min="13579" max="13824" width="9" style="16"/>
    <col min="13825" max="13825" width="19.625" style="16" customWidth="1"/>
    <col min="13826" max="13826" width="6.25" style="16" customWidth="1"/>
    <col min="13827" max="13827" width="11" style="16" customWidth="1"/>
    <col min="13828" max="13828" width="7.125" style="16" customWidth="1"/>
    <col min="13829" max="13829" width="5.875" style="16" customWidth="1"/>
    <col min="13830" max="13830" width="5.625" style="16" customWidth="1"/>
    <col min="13831" max="13831" width="27.75" style="16" customWidth="1"/>
    <col min="13832" max="13832" width="16.125" style="16" customWidth="1"/>
    <col min="13833" max="13833" width="16.625" style="16" customWidth="1"/>
    <col min="13834" max="13834" width="10.5" style="16" customWidth="1"/>
    <col min="13835" max="14080" width="9" style="16"/>
    <col min="14081" max="14081" width="19.625" style="16" customWidth="1"/>
    <col min="14082" max="14082" width="6.25" style="16" customWidth="1"/>
    <col min="14083" max="14083" width="11" style="16" customWidth="1"/>
    <col min="14084" max="14084" width="7.125" style="16" customWidth="1"/>
    <col min="14085" max="14085" width="5.875" style="16" customWidth="1"/>
    <col min="14086" max="14086" width="5.625" style="16" customWidth="1"/>
    <col min="14087" max="14087" width="27.75" style="16" customWidth="1"/>
    <col min="14088" max="14088" width="16.125" style="16" customWidth="1"/>
    <col min="14089" max="14089" width="16.625" style="16" customWidth="1"/>
    <col min="14090" max="14090" width="10.5" style="16" customWidth="1"/>
    <col min="14091" max="14336" width="9" style="16"/>
    <col min="14337" max="14337" width="19.625" style="16" customWidth="1"/>
    <col min="14338" max="14338" width="6.25" style="16" customWidth="1"/>
    <col min="14339" max="14339" width="11" style="16" customWidth="1"/>
    <col min="14340" max="14340" width="7.125" style="16" customWidth="1"/>
    <col min="14341" max="14341" width="5.875" style="16" customWidth="1"/>
    <col min="14342" max="14342" width="5.625" style="16" customWidth="1"/>
    <col min="14343" max="14343" width="27.75" style="16" customWidth="1"/>
    <col min="14344" max="14344" width="16.125" style="16" customWidth="1"/>
    <col min="14345" max="14345" width="16.625" style="16" customWidth="1"/>
    <col min="14346" max="14346" width="10.5" style="16" customWidth="1"/>
    <col min="14347" max="14592" width="9" style="16"/>
    <col min="14593" max="14593" width="19.625" style="16" customWidth="1"/>
    <col min="14594" max="14594" width="6.25" style="16" customWidth="1"/>
    <col min="14595" max="14595" width="11" style="16" customWidth="1"/>
    <col min="14596" max="14596" width="7.125" style="16" customWidth="1"/>
    <col min="14597" max="14597" width="5.875" style="16" customWidth="1"/>
    <col min="14598" max="14598" width="5.625" style="16" customWidth="1"/>
    <col min="14599" max="14599" width="27.75" style="16" customWidth="1"/>
    <col min="14600" max="14600" width="16.125" style="16" customWidth="1"/>
    <col min="14601" max="14601" width="16.625" style="16" customWidth="1"/>
    <col min="14602" max="14602" width="10.5" style="16" customWidth="1"/>
    <col min="14603" max="14848" width="9" style="16"/>
    <col min="14849" max="14849" width="19.625" style="16" customWidth="1"/>
    <col min="14850" max="14850" width="6.25" style="16" customWidth="1"/>
    <col min="14851" max="14851" width="11" style="16" customWidth="1"/>
    <col min="14852" max="14852" width="7.125" style="16" customWidth="1"/>
    <col min="14853" max="14853" width="5.875" style="16" customWidth="1"/>
    <col min="14854" max="14854" width="5.625" style="16" customWidth="1"/>
    <col min="14855" max="14855" width="27.75" style="16" customWidth="1"/>
    <col min="14856" max="14856" width="16.125" style="16" customWidth="1"/>
    <col min="14857" max="14857" width="16.625" style="16" customWidth="1"/>
    <col min="14858" max="14858" width="10.5" style="16" customWidth="1"/>
    <col min="14859" max="15104" width="9" style="16"/>
    <col min="15105" max="15105" width="19.625" style="16" customWidth="1"/>
    <col min="15106" max="15106" width="6.25" style="16" customWidth="1"/>
    <col min="15107" max="15107" width="11" style="16" customWidth="1"/>
    <col min="15108" max="15108" width="7.125" style="16" customWidth="1"/>
    <col min="15109" max="15109" width="5.875" style="16" customWidth="1"/>
    <col min="15110" max="15110" width="5.625" style="16" customWidth="1"/>
    <col min="15111" max="15111" width="27.75" style="16" customWidth="1"/>
    <col min="15112" max="15112" width="16.125" style="16" customWidth="1"/>
    <col min="15113" max="15113" width="16.625" style="16" customWidth="1"/>
    <col min="15114" max="15114" width="10.5" style="16" customWidth="1"/>
    <col min="15115" max="15360" width="9" style="16"/>
    <col min="15361" max="15361" width="19.625" style="16" customWidth="1"/>
    <col min="15362" max="15362" width="6.25" style="16" customWidth="1"/>
    <col min="15363" max="15363" width="11" style="16" customWidth="1"/>
    <col min="15364" max="15364" width="7.125" style="16" customWidth="1"/>
    <col min="15365" max="15365" width="5.875" style="16" customWidth="1"/>
    <col min="15366" max="15366" width="5.625" style="16" customWidth="1"/>
    <col min="15367" max="15367" width="27.75" style="16" customWidth="1"/>
    <col min="15368" max="15368" width="16.125" style="16" customWidth="1"/>
    <col min="15369" max="15369" width="16.625" style="16" customWidth="1"/>
    <col min="15370" max="15370" width="10.5" style="16" customWidth="1"/>
    <col min="15371" max="15616" width="9" style="16"/>
    <col min="15617" max="15617" width="19.625" style="16" customWidth="1"/>
    <col min="15618" max="15618" width="6.25" style="16" customWidth="1"/>
    <col min="15619" max="15619" width="11" style="16" customWidth="1"/>
    <col min="15620" max="15620" width="7.125" style="16" customWidth="1"/>
    <col min="15621" max="15621" width="5.875" style="16" customWidth="1"/>
    <col min="15622" max="15622" width="5.625" style="16" customWidth="1"/>
    <col min="15623" max="15623" width="27.75" style="16" customWidth="1"/>
    <col min="15624" max="15624" width="16.125" style="16" customWidth="1"/>
    <col min="15625" max="15625" width="16.625" style="16" customWidth="1"/>
    <col min="15626" max="15626" width="10.5" style="16" customWidth="1"/>
    <col min="15627" max="15872" width="9" style="16"/>
    <col min="15873" max="15873" width="19.625" style="16" customWidth="1"/>
    <col min="15874" max="15874" width="6.25" style="16" customWidth="1"/>
    <col min="15875" max="15875" width="11" style="16" customWidth="1"/>
    <col min="15876" max="15876" width="7.125" style="16" customWidth="1"/>
    <col min="15877" max="15877" width="5.875" style="16" customWidth="1"/>
    <col min="15878" max="15878" width="5.625" style="16" customWidth="1"/>
    <col min="15879" max="15879" width="27.75" style="16" customWidth="1"/>
    <col min="15880" max="15880" width="16.125" style="16" customWidth="1"/>
    <col min="15881" max="15881" width="16.625" style="16" customWidth="1"/>
    <col min="15882" max="15882" width="10.5" style="16" customWidth="1"/>
    <col min="15883" max="16128" width="9" style="16"/>
    <col min="16129" max="16129" width="19.625" style="16" customWidth="1"/>
    <col min="16130" max="16130" width="6.25" style="16" customWidth="1"/>
    <col min="16131" max="16131" width="11" style="16" customWidth="1"/>
    <col min="16132" max="16132" width="7.125" style="16" customWidth="1"/>
    <col min="16133" max="16133" width="5.875" style="16" customWidth="1"/>
    <col min="16134" max="16134" width="5.625" style="16" customWidth="1"/>
    <col min="16135" max="16135" width="27.75" style="16" customWidth="1"/>
    <col min="16136" max="16136" width="16.125" style="16" customWidth="1"/>
    <col min="16137" max="16137" width="16.625" style="16" customWidth="1"/>
    <col min="16138" max="16138" width="10.5" style="16" customWidth="1"/>
    <col min="16139" max="16384" width="9" style="16"/>
  </cols>
  <sheetData>
    <row r="1" spans="1:10" s="6" customFormat="1" ht="26.25" customHeight="1">
      <c r="A1" s="60" t="s">
        <v>2296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7" customFormat="1" ht="39.75" customHeight="1">
      <c r="A2" s="61" t="s">
        <v>2297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7" customFormat="1" ht="15.75" customHeight="1">
      <c r="A3" s="61" t="s">
        <v>2298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7" customFormat="1" ht="33" customHeight="1">
      <c r="A4" s="62" t="s">
        <v>2299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s="11" customFormat="1" ht="12">
      <c r="A5" s="8" t="s">
        <v>1</v>
      </c>
      <c r="B5" s="8" t="s">
        <v>2</v>
      </c>
      <c r="C5" s="8" t="s">
        <v>3</v>
      </c>
      <c r="D5" s="8" t="s">
        <v>5</v>
      </c>
      <c r="E5" s="8" t="s">
        <v>6</v>
      </c>
      <c r="F5" s="8" t="s">
        <v>10</v>
      </c>
      <c r="G5" s="8" t="s">
        <v>14</v>
      </c>
      <c r="H5" s="8" t="s">
        <v>21</v>
      </c>
      <c r="I5" s="9" t="s">
        <v>23</v>
      </c>
      <c r="J5" s="10" t="s">
        <v>2300</v>
      </c>
    </row>
    <row r="6" spans="1:10">
      <c r="A6" s="12" t="s">
        <v>517</v>
      </c>
      <c r="B6" s="13">
        <v>41399</v>
      </c>
      <c r="C6" s="12" t="s">
        <v>818</v>
      </c>
      <c r="D6" s="12" t="s">
        <v>32</v>
      </c>
      <c r="E6" s="12" t="s">
        <v>33</v>
      </c>
      <c r="F6" s="13">
        <v>32</v>
      </c>
      <c r="G6" s="12" t="s">
        <v>2301</v>
      </c>
      <c r="H6" s="12" t="s">
        <v>373</v>
      </c>
      <c r="I6" s="14" t="s">
        <v>515</v>
      </c>
      <c r="J6" s="15">
        <f t="shared" ref="J6:J69" si="0">VLOOKUP(G6,选课课号总学时数,4,0)</f>
        <v>0</v>
      </c>
    </row>
    <row r="7" spans="1:10">
      <c r="A7" s="12" t="s">
        <v>517</v>
      </c>
      <c r="B7" s="13">
        <v>41625</v>
      </c>
      <c r="C7" s="12" t="s">
        <v>520</v>
      </c>
      <c r="D7" s="12" t="s">
        <v>32</v>
      </c>
      <c r="E7" s="12" t="s">
        <v>33</v>
      </c>
      <c r="F7" s="13">
        <v>32</v>
      </c>
      <c r="G7" s="12" t="s">
        <v>2302</v>
      </c>
      <c r="H7" s="12" t="s">
        <v>372</v>
      </c>
      <c r="I7" s="14" t="s">
        <v>515</v>
      </c>
      <c r="J7" s="15">
        <f t="shared" si="0"/>
        <v>0</v>
      </c>
    </row>
    <row r="8" spans="1:10">
      <c r="A8" s="12" t="s">
        <v>2303</v>
      </c>
      <c r="B8" s="13">
        <v>40613</v>
      </c>
      <c r="C8" s="12" t="s">
        <v>524</v>
      </c>
      <c r="D8" s="12" t="s">
        <v>32</v>
      </c>
      <c r="E8" s="12" t="s">
        <v>33</v>
      </c>
      <c r="F8" s="13">
        <v>32</v>
      </c>
      <c r="G8" s="12" t="s">
        <v>2304</v>
      </c>
      <c r="H8" s="12" t="s">
        <v>526</v>
      </c>
      <c r="I8" s="14" t="s">
        <v>515</v>
      </c>
      <c r="J8" s="15">
        <f t="shared" si="0"/>
        <v>0</v>
      </c>
    </row>
    <row r="9" spans="1:10">
      <c r="A9" s="12" t="s">
        <v>2305</v>
      </c>
      <c r="B9" s="13">
        <v>41085</v>
      </c>
      <c r="C9" s="12" t="s">
        <v>2306</v>
      </c>
      <c r="D9" s="12" t="s">
        <v>32</v>
      </c>
      <c r="E9" s="12" t="s">
        <v>33</v>
      </c>
      <c r="F9" s="13">
        <v>32</v>
      </c>
      <c r="G9" s="12" t="s">
        <v>2307</v>
      </c>
      <c r="H9" s="12" t="s">
        <v>523</v>
      </c>
      <c r="I9" s="14" t="s">
        <v>515</v>
      </c>
      <c r="J9" s="15">
        <f t="shared" si="0"/>
        <v>2</v>
      </c>
    </row>
    <row r="10" spans="1:10">
      <c r="A10" s="12" t="s">
        <v>2305</v>
      </c>
      <c r="B10" s="13">
        <v>41648</v>
      </c>
      <c r="C10" s="12" t="s">
        <v>519</v>
      </c>
      <c r="D10" s="12" t="s">
        <v>32</v>
      </c>
      <c r="E10" s="12" t="s">
        <v>33</v>
      </c>
      <c r="F10" s="13">
        <v>32</v>
      </c>
      <c r="G10" s="12" t="s">
        <v>2308</v>
      </c>
      <c r="H10" s="12" t="s">
        <v>522</v>
      </c>
      <c r="I10" s="14" t="s">
        <v>515</v>
      </c>
      <c r="J10" s="15">
        <f t="shared" si="0"/>
        <v>0</v>
      </c>
    </row>
    <row r="11" spans="1:10">
      <c r="A11" s="12" t="s">
        <v>2309</v>
      </c>
      <c r="B11" s="13">
        <v>40478</v>
      </c>
      <c r="C11" s="12" t="s">
        <v>2310</v>
      </c>
      <c r="D11" s="12" t="s">
        <v>32</v>
      </c>
      <c r="E11" s="12" t="s">
        <v>33</v>
      </c>
      <c r="F11" s="13">
        <v>32</v>
      </c>
      <c r="G11" s="12" t="s">
        <v>2311</v>
      </c>
      <c r="H11" s="12" t="s">
        <v>522</v>
      </c>
      <c r="I11" s="14" t="s">
        <v>515</v>
      </c>
      <c r="J11" s="15">
        <f t="shared" si="0"/>
        <v>0</v>
      </c>
    </row>
    <row r="12" spans="1:10">
      <c r="A12" s="12" t="s">
        <v>2309</v>
      </c>
      <c r="B12" s="13">
        <v>40478</v>
      </c>
      <c r="C12" s="12" t="s">
        <v>2310</v>
      </c>
      <c r="D12" s="12" t="s">
        <v>32</v>
      </c>
      <c r="E12" s="12" t="s">
        <v>33</v>
      </c>
      <c r="F12" s="13">
        <v>32</v>
      </c>
      <c r="G12" s="12" t="s">
        <v>2312</v>
      </c>
      <c r="H12" s="12" t="s">
        <v>523</v>
      </c>
      <c r="I12" s="14" t="s">
        <v>515</v>
      </c>
      <c r="J12" s="15">
        <f t="shared" si="0"/>
        <v>0</v>
      </c>
    </row>
    <row r="13" spans="1:10">
      <c r="A13" s="12" t="s">
        <v>2313</v>
      </c>
      <c r="B13" s="13">
        <v>41570</v>
      </c>
      <c r="C13" s="12" t="s">
        <v>2314</v>
      </c>
      <c r="D13" s="12" t="s">
        <v>32</v>
      </c>
      <c r="E13" s="12" t="s">
        <v>33</v>
      </c>
      <c r="F13" s="13">
        <v>32</v>
      </c>
      <c r="G13" s="12" t="s">
        <v>2315</v>
      </c>
      <c r="H13" s="12" t="s">
        <v>526</v>
      </c>
      <c r="I13" s="14" t="s">
        <v>515</v>
      </c>
      <c r="J13" s="15">
        <f t="shared" si="0"/>
        <v>0</v>
      </c>
    </row>
    <row r="14" spans="1:10">
      <c r="A14" s="12" t="s">
        <v>1850</v>
      </c>
      <c r="B14" s="13">
        <v>41753</v>
      </c>
      <c r="C14" s="12" t="s">
        <v>528</v>
      </c>
      <c r="D14" s="12" t="s">
        <v>32</v>
      </c>
      <c r="E14" s="12" t="s">
        <v>33</v>
      </c>
      <c r="F14" s="13">
        <v>32</v>
      </c>
      <c r="G14" s="12" t="s">
        <v>2316</v>
      </c>
      <c r="H14" s="12" t="s">
        <v>526</v>
      </c>
      <c r="I14" s="14" t="s">
        <v>515</v>
      </c>
      <c r="J14" s="15">
        <f t="shared" si="0"/>
        <v>0</v>
      </c>
    </row>
    <row r="15" spans="1:10">
      <c r="A15" s="12" t="s">
        <v>944</v>
      </c>
      <c r="B15" s="13">
        <v>41319</v>
      </c>
      <c r="C15" s="12" t="s">
        <v>2317</v>
      </c>
      <c r="D15" s="12" t="s">
        <v>32</v>
      </c>
      <c r="E15" s="12" t="s">
        <v>33</v>
      </c>
      <c r="F15" s="13">
        <v>32</v>
      </c>
      <c r="G15" s="12" t="s">
        <v>2318</v>
      </c>
      <c r="H15" s="12" t="s">
        <v>533</v>
      </c>
      <c r="I15" s="14" t="s">
        <v>515</v>
      </c>
      <c r="J15" s="15">
        <f t="shared" si="0"/>
        <v>0</v>
      </c>
    </row>
    <row r="16" spans="1:10">
      <c r="A16" s="12" t="s">
        <v>2319</v>
      </c>
      <c r="B16" s="13">
        <v>40086</v>
      </c>
      <c r="C16" s="12" t="s">
        <v>2320</v>
      </c>
      <c r="D16" s="12" t="s">
        <v>32</v>
      </c>
      <c r="E16" s="12" t="s">
        <v>33</v>
      </c>
      <c r="F16" s="13">
        <v>32</v>
      </c>
      <c r="G16" s="12" t="s">
        <v>2321</v>
      </c>
      <c r="H16" s="12" t="s">
        <v>533</v>
      </c>
      <c r="I16" s="14" t="s">
        <v>515</v>
      </c>
      <c r="J16" s="15">
        <f t="shared" si="0"/>
        <v>0</v>
      </c>
    </row>
    <row r="17" spans="1:10">
      <c r="A17" s="12" t="s">
        <v>2322</v>
      </c>
      <c r="B17" s="12" t="s">
        <v>825</v>
      </c>
      <c r="C17" s="12" t="s">
        <v>826</v>
      </c>
      <c r="D17" s="12" t="s">
        <v>61</v>
      </c>
      <c r="E17" s="12" t="s">
        <v>33</v>
      </c>
      <c r="F17" s="13">
        <v>40</v>
      </c>
      <c r="G17" s="12" t="s">
        <v>2323</v>
      </c>
      <c r="H17" s="12" t="s">
        <v>531</v>
      </c>
      <c r="I17" s="14" t="s">
        <v>515</v>
      </c>
      <c r="J17" s="15">
        <f t="shared" si="0"/>
        <v>3</v>
      </c>
    </row>
    <row r="18" spans="1:10">
      <c r="A18" s="12" t="s">
        <v>2324</v>
      </c>
      <c r="B18" s="12" t="s">
        <v>2325</v>
      </c>
      <c r="C18" s="12" t="s">
        <v>2326</v>
      </c>
      <c r="D18" s="12" t="s">
        <v>61</v>
      </c>
      <c r="E18" s="12" t="s">
        <v>33</v>
      </c>
      <c r="F18" s="13">
        <v>48</v>
      </c>
      <c r="G18" s="12" t="s">
        <v>2327</v>
      </c>
      <c r="H18" s="12" t="s">
        <v>533</v>
      </c>
      <c r="I18" s="14" t="s">
        <v>515</v>
      </c>
      <c r="J18" s="15">
        <f t="shared" si="0"/>
        <v>0</v>
      </c>
    </row>
    <row r="19" spans="1:10">
      <c r="A19" s="12" t="s">
        <v>1200</v>
      </c>
      <c r="B19" s="13">
        <v>40613</v>
      </c>
      <c r="C19" s="12" t="s">
        <v>524</v>
      </c>
      <c r="D19" s="12" t="s">
        <v>32</v>
      </c>
      <c r="E19" s="12" t="s">
        <v>33</v>
      </c>
      <c r="F19" s="13">
        <v>32</v>
      </c>
      <c r="G19" s="12" t="s">
        <v>2328</v>
      </c>
      <c r="H19" s="12" t="s">
        <v>526</v>
      </c>
      <c r="I19" s="14" t="s">
        <v>515</v>
      </c>
      <c r="J19" s="15">
        <f t="shared" si="0"/>
        <v>0</v>
      </c>
    </row>
    <row r="20" spans="1:10">
      <c r="A20" s="12" t="s">
        <v>1200</v>
      </c>
      <c r="B20" s="13">
        <v>40613</v>
      </c>
      <c r="C20" s="12" t="s">
        <v>524</v>
      </c>
      <c r="D20" s="12" t="s">
        <v>32</v>
      </c>
      <c r="E20" s="12" t="s">
        <v>33</v>
      </c>
      <c r="F20" s="13">
        <v>32</v>
      </c>
      <c r="G20" s="12" t="s">
        <v>2329</v>
      </c>
      <c r="H20" s="12" t="s">
        <v>822</v>
      </c>
      <c r="I20" s="14" t="s">
        <v>515</v>
      </c>
      <c r="J20" s="15">
        <f t="shared" si="0"/>
        <v>0</v>
      </c>
    </row>
    <row r="21" spans="1:10">
      <c r="A21" s="12" t="s">
        <v>2303</v>
      </c>
      <c r="B21" s="13">
        <v>40613</v>
      </c>
      <c r="C21" s="12" t="s">
        <v>2330</v>
      </c>
      <c r="D21" s="12" t="s">
        <v>32</v>
      </c>
      <c r="E21" s="12" t="s">
        <v>33</v>
      </c>
      <c r="F21" s="13">
        <v>32</v>
      </c>
      <c r="G21" s="12" t="s">
        <v>2331</v>
      </c>
      <c r="H21" s="12" t="s">
        <v>822</v>
      </c>
      <c r="I21" s="14" t="s">
        <v>515</v>
      </c>
      <c r="J21" s="15">
        <f t="shared" si="0"/>
        <v>0</v>
      </c>
    </row>
    <row r="22" spans="1:10">
      <c r="A22" s="12" t="s">
        <v>1488</v>
      </c>
      <c r="B22" s="13">
        <v>41753</v>
      </c>
      <c r="C22" s="12" t="s">
        <v>528</v>
      </c>
      <c r="D22" s="12" t="s">
        <v>32</v>
      </c>
      <c r="E22" s="12" t="s">
        <v>33</v>
      </c>
      <c r="F22" s="13">
        <v>32</v>
      </c>
      <c r="G22" s="12" t="s">
        <v>2332</v>
      </c>
      <c r="H22" s="12" t="s">
        <v>822</v>
      </c>
      <c r="I22" s="14" t="s">
        <v>515</v>
      </c>
      <c r="J22" s="15">
        <f t="shared" si="0"/>
        <v>0</v>
      </c>
    </row>
    <row r="23" spans="1:10">
      <c r="A23" s="12" t="s">
        <v>821</v>
      </c>
      <c r="B23" s="13">
        <v>40929</v>
      </c>
      <c r="C23" s="12" t="s">
        <v>951</v>
      </c>
      <c r="D23" s="12" t="s">
        <v>32</v>
      </c>
      <c r="E23" s="12" t="s">
        <v>33</v>
      </c>
      <c r="F23" s="13">
        <v>32</v>
      </c>
      <c r="G23" s="12" t="s">
        <v>2333</v>
      </c>
      <c r="H23" s="12" t="s">
        <v>317</v>
      </c>
      <c r="I23" s="14" t="s">
        <v>515</v>
      </c>
      <c r="J23" s="15">
        <f t="shared" si="0"/>
        <v>2</v>
      </c>
    </row>
    <row r="24" spans="1:10">
      <c r="A24" s="12" t="s">
        <v>2334</v>
      </c>
      <c r="B24" s="13">
        <v>41730</v>
      </c>
      <c r="C24" s="12" t="s">
        <v>1704</v>
      </c>
      <c r="D24" s="12" t="s">
        <v>32</v>
      </c>
      <c r="E24" s="12" t="s">
        <v>33</v>
      </c>
      <c r="F24" s="13">
        <v>32</v>
      </c>
      <c r="G24" s="12" t="s">
        <v>2335</v>
      </c>
      <c r="H24" s="12" t="s">
        <v>822</v>
      </c>
      <c r="I24" s="14" t="s">
        <v>515</v>
      </c>
      <c r="J24" s="15">
        <f t="shared" si="0"/>
        <v>4</v>
      </c>
    </row>
    <row r="25" spans="1:10">
      <c r="A25" s="12" t="s">
        <v>2336</v>
      </c>
      <c r="B25" s="13">
        <v>40994</v>
      </c>
      <c r="C25" s="12" t="s">
        <v>521</v>
      </c>
      <c r="D25" s="12" t="s">
        <v>32</v>
      </c>
      <c r="E25" s="12" t="s">
        <v>33</v>
      </c>
      <c r="F25" s="13">
        <v>32</v>
      </c>
      <c r="G25" s="12" t="s">
        <v>2337</v>
      </c>
      <c r="H25" s="12" t="s">
        <v>822</v>
      </c>
      <c r="I25" s="14" t="s">
        <v>515</v>
      </c>
      <c r="J25" s="15">
        <f t="shared" si="0"/>
        <v>0</v>
      </c>
    </row>
    <row r="26" spans="1:10">
      <c r="A26" s="12" t="s">
        <v>2338</v>
      </c>
      <c r="B26" s="13">
        <v>41494</v>
      </c>
      <c r="C26" s="12" t="s">
        <v>2339</v>
      </c>
      <c r="D26" s="12" t="s">
        <v>32</v>
      </c>
      <c r="E26" s="12" t="s">
        <v>33</v>
      </c>
      <c r="F26" s="13">
        <v>32</v>
      </c>
      <c r="G26" s="12" t="s">
        <v>2340</v>
      </c>
      <c r="H26" s="12" t="s">
        <v>318</v>
      </c>
      <c r="I26" s="14" t="s">
        <v>515</v>
      </c>
      <c r="J26" s="15">
        <f t="shared" si="0"/>
        <v>0</v>
      </c>
    </row>
    <row r="27" spans="1:10">
      <c r="A27" s="12" t="s">
        <v>2341</v>
      </c>
      <c r="B27" s="13">
        <v>40957</v>
      </c>
      <c r="C27" s="12" t="s">
        <v>1959</v>
      </c>
      <c r="D27" s="12" t="s">
        <v>32</v>
      </c>
      <c r="E27" s="12" t="s">
        <v>33</v>
      </c>
      <c r="F27" s="13">
        <v>16</v>
      </c>
      <c r="G27" s="12" t="s">
        <v>2342</v>
      </c>
      <c r="H27" s="12" t="s">
        <v>822</v>
      </c>
      <c r="I27" s="14" t="s">
        <v>515</v>
      </c>
      <c r="J27" s="15">
        <f t="shared" si="0"/>
        <v>2</v>
      </c>
    </row>
    <row r="28" spans="1:10">
      <c r="A28" s="12" t="s">
        <v>2343</v>
      </c>
      <c r="B28" s="13">
        <v>41730</v>
      </c>
      <c r="C28" s="12" t="s">
        <v>1704</v>
      </c>
      <c r="D28" s="12" t="s">
        <v>32</v>
      </c>
      <c r="E28" s="12" t="s">
        <v>33</v>
      </c>
      <c r="F28" s="13">
        <v>32</v>
      </c>
      <c r="G28" s="12" t="s">
        <v>2344</v>
      </c>
      <c r="H28" s="12" t="s">
        <v>526</v>
      </c>
      <c r="I28" s="14" t="s">
        <v>515</v>
      </c>
      <c r="J28" s="15">
        <f t="shared" si="0"/>
        <v>4</v>
      </c>
    </row>
    <row r="29" spans="1:10">
      <c r="A29" s="12" t="s">
        <v>944</v>
      </c>
      <c r="B29" s="13">
        <v>41319</v>
      </c>
      <c r="C29" s="12" t="s">
        <v>2317</v>
      </c>
      <c r="D29" s="12" t="s">
        <v>32</v>
      </c>
      <c r="E29" s="12" t="s">
        <v>33</v>
      </c>
      <c r="F29" s="13">
        <v>32</v>
      </c>
      <c r="G29" s="12" t="s">
        <v>2345</v>
      </c>
      <c r="H29" s="12" t="s">
        <v>531</v>
      </c>
      <c r="I29" s="14" t="s">
        <v>515</v>
      </c>
      <c r="J29" s="15">
        <f t="shared" si="0"/>
        <v>2</v>
      </c>
    </row>
    <row r="30" spans="1:10">
      <c r="A30" s="12" t="s">
        <v>2322</v>
      </c>
      <c r="B30" s="13">
        <v>41493</v>
      </c>
      <c r="C30" s="12" t="s">
        <v>1022</v>
      </c>
      <c r="D30" s="12" t="s">
        <v>32</v>
      </c>
      <c r="E30" s="12" t="s">
        <v>33</v>
      </c>
      <c r="F30" s="13">
        <v>32</v>
      </c>
      <c r="G30" s="12" t="s">
        <v>2346</v>
      </c>
      <c r="H30" s="12" t="s">
        <v>63</v>
      </c>
      <c r="I30" s="14" t="s">
        <v>515</v>
      </c>
      <c r="J30" s="15">
        <f t="shared" si="0"/>
        <v>0</v>
      </c>
    </row>
    <row r="31" spans="1:10">
      <c r="A31" s="12" t="s">
        <v>2347</v>
      </c>
      <c r="B31" s="13">
        <v>41344</v>
      </c>
      <c r="C31" s="12" t="s">
        <v>946</v>
      </c>
      <c r="D31" s="12" t="s">
        <v>32</v>
      </c>
      <c r="E31" s="12" t="s">
        <v>33</v>
      </c>
      <c r="F31" s="13">
        <v>24</v>
      </c>
      <c r="G31" s="12" t="s">
        <v>2348</v>
      </c>
      <c r="H31" s="12" t="s">
        <v>531</v>
      </c>
      <c r="I31" s="14" t="s">
        <v>515</v>
      </c>
      <c r="J31" s="15">
        <f t="shared" si="0"/>
        <v>2</v>
      </c>
    </row>
    <row r="32" spans="1:10">
      <c r="A32" s="12" t="s">
        <v>2349</v>
      </c>
      <c r="B32" s="13">
        <v>40465</v>
      </c>
      <c r="C32" s="12" t="s">
        <v>534</v>
      </c>
      <c r="D32" s="12" t="s">
        <v>32</v>
      </c>
      <c r="E32" s="12" t="s">
        <v>33</v>
      </c>
      <c r="F32" s="13">
        <v>32</v>
      </c>
      <c r="G32" s="12" t="s">
        <v>2350</v>
      </c>
      <c r="H32" s="12" t="s">
        <v>531</v>
      </c>
      <c r="I32" s="14" t="s">
        <v>515</v>
      </c>
      <c r="J32" s="15">
        <f t="shared" si="0"/>
        <v>2</v>
      </c>
    </row>
    <row r="33" spans="1:10">
      <c r="A33" s="12" t="s">
        <v>2349</v>
      </c>
      <c r="B33" s="13">
        <v>41662</v>
      </c>
      <c r="C33" s="12" t="s">
        <v>525</v>
      </c>
      <c r="D33" s="12" t="s">
        <v>32</v>
      </c>
      <c r="E33" s="12" t="s">
        <v>33</v>
      </c>
      <c r="F33" s="13">
        <v>32</v>
      </c>
      <c r="G33" s="12" t="s">
        <v>2351</v>
      </c>
      <c r="H33" s="12" t="s">
        <v>533</v>
      </c>
      <c r="I33" s="14" t="s">
        <v>515</v>
      </c>
      <c r="J33" s="15">
        <f t="shared" si="0"/>
        <v>0</v>
      </c>
    </row>
    <row r="34" spans="1:10">
      <c r="A34" s="12" t="s">
        <v>2352</v>
      </c>
      <c r="B34" s="13">
        <v>40718</v>
      </c>
      <c r="C34" s="12" t="s">
        <v>530</v>
      </c>
      <c r="D34" s="12" t="s">
        <v>32</v>
      </c>
      <c r="E34" s="12" t="s">
        <v>33</v>
      </c>
      <c r="F34" s="13">
        <v>32</v>
      </c>
      <c r="G34" s="12" t="s">
        <v>2353</v>
      </c>
      <c r="H34" s="12" t="s">
        <v>533</v>
      </c>
      <c r="I34" s="14" t="s">
        <v>515</v>
      </c>
      <c r="J34" s="15">
        <f t="shared" si="0"/>
        <v>0</v>
      </c>
    </row>
    <row r="35" spans="1:10">
      <c r="A35" s="12" t="s">
        <v>2309</v>
      </c>
      <c r="B35" s="13">
        <v>41100</v>
      </c>
      <c r="C35" s="12" t="s">
        <v>1330</v>
      </c>
      <c r="D35" s="12" t="s">
        <v>32</v>
      </c>
      <c r="E35" s="12" t="s">
        <v>33</v>
      </c>
      <c r="F35" s="13">
        <v>32</v>
      </c>
      <c r="G35" s="12" t="s">
        <v>2354</v>
      </c>
      <c r="H35" s="12" t="s">
        <v>533</v>
      </c>
      <c r="I35" s="14" t="s">
        <v>515</v>
      </c>
      <c r="J35" s="15">
        <f t="shared" si="0"/>
        <v>0</v>
      </c>
    </row>
    <row r="36" spans="1:10">
      <c r="A36" s="12" t="s">
        <v>1155</v>
      </c>
      <c r="B36" s="13">
        <v>40994</v>
      </c>
      <c r="C36" s="12" t="s">
        <v>521</v>
      </c>
      <c r="D36" s="12" t="s">
        <v>101</v>
      </c>
      <c r="E36" s="12" t="s">
        <v>33</v>
      </c>
      <c r="F36" s="13">
        <v>16</v>
      </c>
      <c r="G36" s="12" t="s">
        <v>2355</v>
      </c>
      <c r="H36" s="12" t="s">
        <v>31</v>
      </c>
      <c r="I36" s="14" t="s">
        <v>515</v>
      </c>
      <c r="J36" s="15">
        <f t="shared" si="0"/>
        <v>0</v>
      </c>
    </row>
    <row r="37" spans="1:10">
      <c r="A37" s="12" t="s">
        <v>2356</v>
      </c>
      <c r="B37" s="13">
        <v>41706</v>
      </c>
      <c r="C37" s="12" t="s">
        <v>2357</v>
      </c>
      <c r="D37" s="12" t="s">
        <v>44</v>
      </c>
      <c r="E37" s="12" t="s">
        <v>33</v>
      </c>
      <c r="F37" s="13">
        <v>64</v>
      </c>
      <c r="G37" s="12" t="s">
        <v>2358</v>
      </c>
      <c r="H37" s="12" t="s">
        <v>2359</v>
      </c>
      <c r="I37" s="14" t="s">
        <v>163</v>
      </c>
      <c r="J37" s="15" t="str">
        <f t="shared" si="0"/>
        <v>2</v>
      </c>
    </row>
    <row r="38" spans="1:10">
      <c r="A38" s="12" t="s">
        <v>2360</v>
      </c>
      <c r="B38" s="13">
        <v>40196</v>
      </c>
      <c r="C38" s="12" t="s">
        <v>172</v>
      </c>
      <c r="D38" s="12" t="s">
        <v>61</v>
      </c>
      <c r="E38" s="12" t="s">
        <v>33</v>
      </c>
      <c r="F38" s="13">
        <v>48</v>
      </c>
      <c r="G38" s="12" t="s">
        <v>2361</v>
      </c>
      <c r="H38" s="12" t="s">
        <v>684</v>
      </c>
      <c r="I38" s="14" t="s">
        <v>163</v>
      </c>
      <c r="J38" s="15" t="str">
        <f t="shared" si="0"/>
        <v>2</v>
      </c>
    </row>
    <row r="39" spans="1:10">
      <c r="A39" s="12" t="s">
        <v>2362</v>
      </c>
      <c r="B39" s="13">
        <v>40785</v>
      </c>
      <c r="C39" s="12" t="s">
        <v>686</v>
      </c>
      <c r="D39" s="12" t="s">
        <v>32</v>
      </c>
      <c r="E39" s="12" t="s">
        <v>33</v>
      </c>
      <c r="F39" s="13">
        <v>32</v>
      </c>
      <c r="G39" s="12" t="s">
        <v>2363</v>
      </c>
      <c r="H39" s="12" t="s">
        <v>577</v>
      </c>
      <c r="I39" s="14" t="s">
        <v>163</v>
      </c>
      <c r="J39" s="15" t="str">
        <f t="shared" si="0"/>
        <v>0</v>
      </c>
    </row>
    <row r="40" spans="1:10">
      <c r="A40" s="12" t="s">
        <v>2364</v>
      </c>
      <c r="B40" s="13">
        <v>41468</v>
      </c>
      <c r="C40" s="12" t="s">
        <v>2365</v>
      </c>
      <c r="D40" s="12" t="s">
        <v>61</v>
      </c>
      <c r="E40" s="12" t="s">
        <v>33</v>
      </c>
      <c r="F40" s="13">
        <v>48</v>
      </c>
      <c r="G40" s="12" t="s">
        <v>2366</v>
      </c>
      <c r="H40" s="12" t="s">
        <v>175</v>
      </c>
      <c r="I40" s="14" t="s">
        <v>163</v>
      </c>
      <c r="J40" s="15" t="str">
        <f t="shared" si="0"/>
        <v>0</v>
      </c>
    </row>
    <row r="41" spans="1:10">
      <c r="A41" s="12" t="s">
        <v>2367</v>
      </c>
      <c r="B41" s="13">
        <v>41468</v>
      </c>
      <c r="C41" s="12" t="s">
        <v>174</v>
      </c>
      <c r="D41" s="12" t="s">
        <v>61</v>
      </c>
      <c r="E41" s="12" t="s">
        <v>33</v>
      </c>
      <c r="F41" s="13">
        <v>48</v>
      </c>
      <c r="G41" s="12" t="s">
        <v>2368</v>
      </c>
      <c r="H41" s="12" t="s">
        <v>175</v>
      </c>
      <c r="I41" s="14" t="s">
        <v>163</v>
      </c>
      <c r="J41" s="15" t="str">
        <f t="shared" si="0"/>
        <v>0</v>
      </c>
    </row>
    <row r="42" spans="1:10">
      <c r="A42" s="12" t="s">
        <v>2369</v>
      </c>
      <c r="B42" s="13">
        <v>41731</v>
      </c>
      <c r="C42" s="12" t="s">
        <v>971</v>
      </c>
      <c r="D42" s="12" t="s">
        <v>32</v>
      </c>
      <c r="E42" s="12" t="s">
        <v>33</v>
      </c>
      <c r="F42" s="13">
        <v>32</v>
      </c>
      <c r="G42" s="12" t="s">
        <v>2370</v>
      </c>
      <c r="H42" s="12" t="s">
        <v>2371</v>
      </c>
      <c r="I42" s="14" t="s">
        <v>163</v>
      </c>
      <c r="J42" s="15" t="str">
        <f t="shared" si="0"/>
        <v>0</v>
      </c>
    </row>
    <row r="43" spans="1:10">
      <c r="A43" s="12" t="s">
        <v>2369</v>
      </c>
      <c r="B43" s="13">
        <v>41741</v>
      </c>
      <c r="C43" s="12" t="s">
        <v>2372</v>
      </c>
      <c r="D43" s="12" t="s">
        <v>32</v>
      </c>
      <c r="E43" s="12" t="s">
        <v>33</v>
      </c>
      <c r="F43" s="13">
        <v>32</v>
      </c>
      <c r="G43" s="12" t="s">
        <v>2373</v>
      </c>
      <c r="H43" s="12" t="s">
        <v>2374</v>
      </c>
      <c r="I43" s="14" t="s">
        <v>163</v>
      </c>
      <c r="J43" s="15" t="str">
        <f t="shared" si="0"/>
        <v>0</v>
      </c>
    </row>
    <row r="44" spans="1:10">
      <c r="A44" s="12" t="s">
        <v>2362</v>
      </c>
      <c r="B44" s="13">
        <v>40785</v>
      </c>
      <c r="C44" s="12" t="s">
        <v>686</v>
      </c>
      <c r="D44" s="12" t="s">
        <v>61</v>
      </c>
      <c r="E44" s="12" t="s">
        <v>33</v>
      </c>
      <c r="F44" s="13">
        <v>48</v>
      </c>
      <c r="G44" s="12" t="s">
        <v>2375</v>
      </c>
      <c r="H44" s="12" t="s">
        <v>684</v>
      </c>
      <c r="I44" s="14" t="s">
        <v>163</v>
      </c>
      <c r="J44" s="15" t="str">
        <f t="shared" si="0"/>
        <v>2</v>
      </c>
    </row>
    <row r="45" spans="1:10">
      <c r="A45" s="12" t="s">
        <v>2376</v>
      </c>
      <c r="B45" s="13">
        <v>40786</v>
      </c>
      <c r="C45" s="12" t="s">
        <v>166</v>
      </c>
      <c r="D45" s="12" t="s">
        <v>32</v>
      </c>
      <c r="E45" s="12" t="s">
        <v>33</v>
      </c>
      <c r="F45" s="13">
        <v>16</v>
      </c>
      <c r="G45" s="12" t="s">
        <v>2377</v>
      </c>
      <c r="H45" s="12" t="s">
        <v>2378</v>
      </c>
      <c r="I45" s="14" t="s">
        <v>163</v>
      </c>
      <c r="J45" s="15" t="str">
        <f t="shared" si="0"/>
        <v>4</v>
      </c>
    </row>
    <row r="46" spans="1:10">
      <c r="A46" s="12" t="s">
        <v>2379</v>
      </c>
      <c r="B46" s="13">
        <v>40068</v>
      </c>
      <c r="C46" s="12" t="s">
        <v>2380</v>
      </c>
      <c r="D46" s="12" t="s">
        <v>32</v>
      </c>
      <c r="E46" s="12" t="s">
        <v>33</v>
      </c>
      <c r="F46" s="13">
        <v>32</v>
      </c>
      <c r="G46" s="12" t="s">
        <v>2381</v>
      </c>
      <c r="H46" s="12" t="s">
        <v>2382</v>
      </c>
      <c r="I46" s="14" t="s">
        <v>163</v>
      </c>
      <c r="J46" s="15" t="str">
        <f t="shared" si="0"/>
        <v>2</v>
      </c>
    </row>
    <row r="47" spans="1:10">
      <c r="A47" s="12" t="s">
        <v>2383</v>
      </c>
      <c r="B47" s="13">
        <v>40196</v>
      </c>
      <c r="C47" s="12" t="s">
        <v>172</v>
      </c>
      <c r="D47" s="12" t="s">
        <v>32</v>
      </c>
      <c r="E47" s="12" t="s">
        <v>33</v>
      </c>
      <c r="F47" s="13">
        <v>32</v>
      </c>
      <c r="G47" s="12" t="s">
        <v>2384</v>
      </c>
      <c r="H47" s="12" t="s">
        <v>874</v>
      </c>
      <c r="I47" s="14" t="s">
        <v>163</v>
      </c>
      <c r="J47" s="15" t="str">
        <f t="shared" si="0"/>
        <v>2</v>
      </c>
    </row>
    <row r="48" spans="1:10">
      <c r="A48" s="12" t="s">
        <v>2385</v>
      </c>
      <c r="B48" s="12" t="s">
        <v>2386</v>
      </c>
      <c r="C48" s="12" t="s">
        <v>2387</v>
      </c>
      <c r="D48" s="12" t="s">
        <v>32</v>
      </c>
      <c r="E48" s="12" t="s">
        <v>33</v>
      </c>
      <c r="F48" s="13">
        <v>32</v>
      </c>
      <c r="G48" s="12" t="s">
        <v>2388</v>
      </c>
      <c r="H48" s="12" t="s">
        <v>170</v>
      </c>
      <c r="I48" s="14" t="s">
        <v>163</v>
      </c>
      <c r="J48" s="15" t="str">
        <f t="shared" si="0"/>
        <v>2</v>
      </c>
    </row>
    <row r="49" spans="1:10">
      <c r="A49" s="12" t="s">
        <v>875</v>
      </c>
      <c r="B49" s="13">
        <v>40985</v>
      </c>
      <c r="C49" s="12" t="s">
        <v>876</v>
      </c>
      <c r="D49" s="12" t="s">
        <v>32</v>
      </c>
      <c r="E49" s="12" t="s">
        <v>33</v>
      </c>
      <c r="F49" s="13">
        <v>32</v>
      </c>
      <c r="G49" s="12" t="s">
        <v>2389</v>
      </c>
      <c r="H49" s="12" t="s">
        <v>175</v>
      </c>
      <c r="I49" s="14" t="s">
        <v>163</v>
      </c>
      <c r="J49" s="15" t="str">
        <f t="shared" si="0"/>
        <v>0</v>
      </c>
    </row>
    <row r="50" spans="1:10">
      <c r="A50" s="12" t="s">
        <v>2063</v>
      </c>
      <c r="B50" s="13">
        <v>40294</v>
      </c>
      <c r="C50" s="12" t="s">
        <v>2390</v>
      </c>
      <c r="D50" s="12" t="s">
        <v>61</v>
      </c>
      <c r="E50" s="12" t="s">
        <v>33</v>
      </c>
      <c r="F50" s="13">
        <v>48</v>
      </c>
      <c r="G50" s="12" t="s">
        <v>2391</v>
      </c>
      <c r="H50" s="12" t="s">
        <v>306</v>
      </c>
      <c r="I50" s="14" t="s">
        <v>163</v>
      </c>
      <c r="J50" s="15" t="str">
        <f t="shared" si="0"/>
        <v>0</v>
      </c>
    </row>
    <row r="51" spans="1:10">
      <c r="A51" s="12" t="s">
        <v>176</v>
      </c>
      <c r="B51" s="12" t="s">
        <v>177</v>
      </c>
      <c r="C51" s="12" t="s">
        <v>178</v>
      </c>
      <c r="D51" s="12" t="s">
        <v>32</v>
      </c>
      <c r="E51" s="12" t="s">
        <v>33</v>
      </c>
      <c r="F51" s="13">
        <v>32</v>
      </c>
      <c r="G51" s="12" t="s">
        <v>2392</v>
      </c>
      <c r="H51" s="12" t="s">
        <v>1034</v>
      </c>
      <c r="I51" s="14" t="s">
        <v>163</v>
      </c>
      <c r="J51" s="15" t="str">
        <f t="shared" si="0"/>
        <v>0</v>
      </c>
    </row>
    <row r="52" spans="1:10">
      <c r="A52" s="12" t="s">
        <v>2393</v>
      </c>
      <c r="B52" s="13">
        <v>40286</v>
      </c>
      <c r="C52" s="12" t="s">
        <v>2394</v>
      </c>
      <c r="D52" s="12" t="s">
        <v>61</v>
      </c>
      <c r="E52" s="12" t="s">
        <v>33</v>
      </c>
      <c r="F52" s="13">
        <v>48</v>
      </c>
      <c r="G52" s="12" t="s">
        <v>2395</v>
      </c>
      <c r="H52" s="12" t="s">
        <v>171</v>
      </c>
      <c r="I52" s="14" t="s">
        <v>163</v>
      </c>
      <c r="J52" s="15" t="str">
        <f t="shared" si="0"/>
        <v>0</v>
      </c>
    </row>
    <row r="53" spans="1:10">
      <c r="A53" s="12" t="s">
        <v>1098</v>
      </c>
      <c r="B53" s="13">
        <v>23018</v>
      </c>
      <c r="C53" s="12" t="s">
        <v>687</v>
      </c>
      <c r="D53" s="12" t="s">
        <v>32</v>
      </c>
      <c r="E53" s="12" t="s">
        <v>33</v>
      </c>
      <c r="F53" s="13">
        <v>32</v>
      </c>
      <c r="G53" s="12" t="s">
        <v>2396</v>
      </c>
      <c r="H53" s="12" t="s">
        <v>331</v>
      </c>
      <c r="I53" s="14" t="s">
        <v>163</v>
      </c>
      <c r="J53" s="15" t="str">
        <f t="shared" si="0"/>
        <v>0</v>
      </c>
    </row>
    <row r="54" spans="1:10">
      <c r="A54" s="12" t="s">
        <v>1105</v>
      </c>
      <c r="B54" s="13">
        <v>40185</v>
      </c>
      <c r="C54" s="12" t="s">
        <v>1106</v>
      </c>
      <c r="D54" s="12" t="s">
        <v>101</v>
      </c>
      <c r="E54" s="12" t="s">
        <v>33</v>
      </c>
      <c r="F54" s="13">
        <v>16</v>
      </c>
      <c r="G54" s="12" t="s">
        <v>2397</v>
      </c>
      <c r="H54" s="12" t="s">
        <v>31</v>
      </c>
      <c r="I54" s="14" t="s">
        <v>163</v>
      </c>
      <c r="J54" s="15" t="str">
        <f t="shared" si="0"/>
        <v>2</v>
      </c>
    </row>
    <row r="55" spans="1:10">
      <c r="A55" s="12" t="s">
        <v>2398</v>
      </c>
      <c r="B55" s="13">
        <v>40128</v>
      </c>
      <c r="C55" s="12" t="s">
        <v>501</v>
      </c>
      <c r="D55" s="12" t="s">
        <v>985</v>
      </c>
      <c r="E55" s="12" t="s">
        <v>1031</v>
      </c>
      <c r="F55" s="13">
        <v>16</v>
      </c>
      <c r="G55" s="12" t="s">
        <v>2399</v>
      </c>
      <c r="H55" s="12" t="s">
        <v>2359</v>
      </c>
      <c r="I55" s="14" t="s">
        <v>163</v>
      </c>
      <c r="J55" s="15" t="str">
        <f t="shared" si="0"/>
        <v>0</v>
      </c>
    </row>
    <row r="56" spans="1:10">
      <c r="A56" s="12" t="s">
        <v>2400</v>
      </c>
      <c r="B56" s="12" t="s">
        <v>2401</v>
      </c>
      <c r="C56" s="12" t="s">
        <v>2402</v>
      </c>
      <c r="D56" s="12" t="s">
        <v>263</v>
      </c>
      <c r="E56" s="12" t="s">
        <v>909</v>
      </c>
      <c r="F56" s="13">
        <v>32</v>
      </c>
      <c r="G56" s="12" t="s">
        <v>2403</v>
      </c>
      <c r="H56" s="12" t="s">
        <v>288</v>
      </c>
      <c r="I56" s="14" t="s">
        <v>163</v>
      </c>
      <c r="J56" s="15" t="str">
        <f t="shared" si="0"/>
        <v>0</v>
      </c>
    </row>
    <row r="57" spans="1:10">
      <c r="A57" s="12" t="s">
        <v>2404</v>
      </c>
      <c r="B57" s="12" t="s">
        <v>2401</v>
      </c>
      <c r="C57" s="12" t="s">
        <v>2402</v>
      </c>
      <c r="D57" s="12" t="s">
        <v>985</v>
      </c>
      <c r="E57" s="12" t="s">
        <v>909</v>
      </c>
      <c r="F57" s="13">
        <v>16</v>
      </c>
      <c r="G57" s="12" t="s">
        <v>2405</v>
      </c>
      <c r="H57" s="12" t="s">
        <v>979</v>
      </c>
      <c r="I57" s="14" t="s">
        <v>163</v>
      </c>
      <c r="J57" s="15" t="str">
        <f t="shared" si="0"/>
        <v>0</v>
      </c>
    </row>
    <row r="58" spans="1:10">
      <c r="A58" s="12" t="s">
        <v>981</v>
      </c>
      <c r="B58" s="13">
        <v>22003</v>
      </c>
      <c r="C58" s="12" t="s">
        <v>982</v>
      </c>
      <c r="D58" s="12" t="s">
        <v>263</v>
      </c>
      <c r="E58" s="12" t="s">
        <v>909</v>
      </c>
      <c r="F58" s="13">
        <v>32</v>
      </c>
      <c r="G58" s="12" t="s">
        <v>2406</v>
      </c>
      <c r="H58" s="12" t="s">
        <v>965</v>
      </c>
      <c r="I58" s="14" t="s">
        <v>163</v>
      </c>
      <c r="J58" s="15" t="str">
        <f t="shared" si="0"/>
        <v>0</v>
      </c>
    </row>
    <row r="59" spans="1:10">
      <c r="A59" s="12" t="s">
        <v>2407</v>
      </c>
      <c r="B59" s="12" t="s">
        <v>2386</v>
      </c>
      <c r="C59" s="12" t="s">
        <v>2387</v>
      </c>
      <c r="D59" s="12" t="s">
        <v>263</v>
      </c>
      <c r="E59" s="12" t="s">
        <v>986</v>
      </c>
      <c r="F59" s="13">
        <v>16</v>
      </c>
      <c r="G59" s="12" t="s">
        <v>2408</v>
      </c>
      <c r="H59" s="12" t="s">
        <v>966</v>
      </c>
      <c r="I59" s="14" t="s">
        <v>163</v>
      </c>
      <c r="J59" s="15" t="str">
        <f t="shared" si="0"/>
        <v>0</v>
      </c>
    </row>
    <row r="60" spans="1:10">
      <c r="A60" s="12" t="s">
        <v>2407</v>
      </c>
      <c r="B60" s="12" t="s">
        <v>2386</v>
      </c>
      <c r="C60" s="12" t="s">
        <v>2387</v>
      </c>
      <c r="D60" s="12" t="s">
        <v>263</v>
      </c>
      <c r="E60" s="12" t="s">
        <v>986</v>
      </c>
      <c r="F60" s="13">
        <v>16</v>
      </c>
      <c r="G60" s="12" t="s">
        <v>2409</v>
      </c>
      <c r="H60" s="12" t="s">
        <v>967</v>
      </c>
      <c r="I60" s="14" t="s">
        <v>163</v>
      </c>
      <c r="J60" s="15" t="str">
        <f t="shared" si="0"/>
        <v>0</v>
      </c>
    </row>
    <row r="61" spans="1:10">
      <c r="A61" s="12" t="s">
        <v>652</v>
      </c>
      <c r="B61" s="13">
        <v>41443</v>
      </c>
      <c r="C61" s="12" t="s">
        <v>2149</v>
      </c>
      <c r="D61" s="12" t="s">
        <v>32</v>
      </c>
      <c r="E61" s="12" t="s">
        <v>33</v>
      </c>
      <c r="F61" s="13">
        <v>32</v>
      </c>
      <c r="G61" s="12" t="s">
        <v>2410</v>
      </c>
      <c r="H61" s="12" t="s">
        <v>544</v>
      </c>
      <c r="I61" s="14" t="s">
        <v>100</v>
      </c>
      <c r="J61" s="15">
        <f t="shared" si="0"/>
        <v>0</v>
      </c>
    </row>
    <row r="62" spans="1:10">
      <c r="A62" s="12" t="s">
        <v>103</v>
      </c>
      <c r="B62" s="12" t="s">
        <v>105</v>
      </c>
      <c r="C62" s="12" t="s">
        <v>106</v>
      </c>
      <c r="D62" s="12" t="s">
        <v>32</v>
      </c>
      <c r="E62" s="12" t="s">
        <v>33</v>
      </c>
      <c r="F62" s="13">
        <v>32</v>
      </c>
      <c r="G62" s="12" t="s">
        <v>2411</v>
      </c>
      <c r="H62" s="12" t="s">
        <v>2412</v>
      </c>
      <c r="I62" s="14" t="s">
        <v>100</v>
      </c>
      <c r="J62" s="15">
        <f t="shared" si="0"/>
        <v>0</v>
      </c>
    </row>
    <row r="63" spans="1:10">
      <c r="A63" s="12" t="s">
        <v>103</v>
      </c>
      <c r="B63" s="13">
        <v>41595</v>
      </c>
      <c r="C63" s="12" t="s">
        <v>655</v>
      </c>
      <c r="D63" s="12" t="s">
        <v>32</v>
      </c>
      <c r="E63" s="12" t="s">
        <v>33</v>
      </c>
      <c r="F63" s="13">
        <v>32</v>
      </c>
      <c r="G63" s="12" t="s">
        <v>2413</v>
      </c>
      <c r="H63" s="12" t="s">
        <v>2414</v>
      </c>
      <c r="I63" s="14" t="s">
        <v>100</v>
      </c>
      <c r="J63" s="15">
        <f t="shared" si="0"/>
        <v>0</v>
      </c>
    </row>
    <row r="64" spans="1:10">
      <c r="A64" s="12" t="s">
        <v>113</v>
      </c>
      <c r="B64" s="13">
        <v>40668</v>
      </c>
      <c r="C64" s="12" t="s">
        <v>115</v>
      </c>
      <c r="D64" s="12" t="s">
        <v>32</v>
      </c>
      <c r="E64" s="12" t="s">
        <v>33</v>
      </c>
      <c r="F64" s="13">
        <v>32</v>
      </c>
      <c r="G64" s="12" t="s">
        <v>2415</v>
      </c>
      <c r="H64" s="12" t="s">
        <v>98</v>
      </c>
      <c r="I64" s="14" t="s">
        <v>100</v>
      </c>
      <c r="J64" s="15">
        <f t="shared" si="0"/>
        <v>0</v>
      </c>
    </row>
    <row r="65" spans="1:10">
      <c r="A65" s="12" t="s">
        <v>2416</v>
      </c>
      <c r="B65" s="13">
        <v>29012</v>
      </c>
      <c r="C65" s="12" t="s">
        <v>118</v>
      </c>
      <c r="D65" s="12" t="s">
        <v>32</v>
      </c>
      <c r="E65" s="12" t="s">
        <v>33</v>
      </c>
      <c r="F65" s="13">
        <v>32</v>
      </c>
      <c r="G65" s="12" t="s">
        <v>2417</v>
      </c>
      <c r="H65" s="12" t="s">
        <v>133</v>
      </c>
      <c r="I65" s="14" t="s">
        <v>100</v>
      </c>
      <c r="J65" s="15">
        <f t="shared" si="0"/>
        <v>0</v>
      </c>
    </row>
    <row r="66" spans="1:10">
      <c r="A66" s="12" t="s">
        <v>662</v>
      </c>
      <c r="B66" s="13">
        <v>41334</v>
      </c>
      <c r="C66" s="12" t="s">
        <v>663</v>
      </c>
      <c r="D66" s="12" t="s">
        <v>32</v>
      </c>
      <c r="E66" s="12" t="s">
        <v>33</v>
      </c>
      <c r="F66" s="13">
        <v>32</v>
      </c>
      <c r="G66" s="12" t="s">
        <v>2418</v>
      </c>
      <c r="H66" s="12" t="s">
        <v>741</v>
      </c>
      <c r="I66" s="14" t="s">
        <v>100</v>
      </c>
      <c r="J66" s="15">
        <f t="shared" si="0"/>
        <v>0</v>
      </c>
    </row>
    <row r="67" spans="1:10">
      <c r="A67" s="12" t="s">
        <v>662</v>
      </c>
      <c r="B67" s="13">
        <v>40782</v>
      </c>
      <c r="C67" s="12" t="s">
        <v>677</v>
      </c>
      <c r="D67" s="12" t="s">
        <v>32</v>
      </c>
      <c r="E67" s="12" t="s">
        <v>33</v>
      </c>
      <c r="F67" s="13">
        <v>32</v>
      </c>
      <c r="G67" s="12" t="s">
        <v>2419</v>
      </c>
      <c r="H67" s="12" t="s">
        <v>102</v>
      </c>
      <c r="I67" s="14" t="s">
        <v>100</v>
      </c>
      <c r="J67" s="15">
        <f t="shared" si="0"/>
        <v>0</v>
      </c>
    </row>
    <row r="68" spans="1:10">
      <c r="A68" s="12" t="s">
        <v>145</v>
      </c>
      <c r="B68" s="13">
        <v>41544</v>
      </c>
      <c r="C68" s="12" t="s">
        <v>146</v>
      </c>
      <c r="D68" s="12" t="s">
        <v>32</v>
      </c>
      <c r="E68" s="12" t="s">
        <v>33</v>
      </c>
      <c r="F68" s="13">
        <v>32</v>
      </c>
      <c r="G68" s="12" t="s">
        <v>2420</v>
      </c>
      <c r="H68" s="12" t="s">
        <v>114</v>
      </c>
      <c r="I68" s="14" t="s">
        <v>100</v>
      </c>
      <c r="J68" s="15">
        <f t="shared" si="0"/>
        <v>0</v>
      </c>
    </row>
    <row r="69" spans="1:10">
      <c r="A69" s="12" t="s">
        <v>147</v>
      </c>
      <c r="B69" s="13">
        <v>40668</v>
      </c>
      <c r="C69" s="12" t="s">
        <v>115</v>
      </c>
      <c r="D69" s="12" t="s">
        <v>32</v>
      </c>
      <c r="E69" s="12" t="s">
        <v>33</v>
      </c>
      <c r="F69" s="13">
        <v>32</v>
      </c>
      <c r="G69" s="12" t="s">
        <v>2421</v>
      </c>
      <c r="H69" s="12" t="s">
        <v>133</v>
      </c>
      <c r="I69" s="14" t="s">
        <v>100</v>
      </c>
      <c r="J69" s="15">
        <f t="shared" si="0"/>
        <v>0</v>
      </c>
    </row>
    <row r="70" spans="1:10">
      <c r="A70" s="12" t="s">
        <v>2422</v>
      </c>
      <c r="B70" s="13">
        <v>40939</v>
      </c>
      <c r="C70" s="12" t="s">
        <v>156</v>
      </c>
      <c r="D70" s="12" t="s">
        <v>32</v>
      </c>
      <c r="E70" s="12" t="s">
        <v>33</v>
      </c>
      <c r="F70" s="13">
        <v>32</v>
      </c>
      <c r="G70" s="12" t="s">
        <v>2423</v>
      </c>
      <c r="H70" s="12" t="s">
        <v>161</v>
      </c>
      <c r="I70" s="14" t="s">
        <v>100</v>
      </c>
      <c r="J70" s="15">
        <f t="shared" ref="J70:J133" si="1">VLOOKUP(G70,选课课号总学时数,4,0)</f>
        <v>0</v>
      </c>
    </row>
    <row r="71" spans="1:10">
      <c r="A71" s="12" t="s">
        <v>2424</v>
      </c>
      <c r="B71" s="13">
        <v>40668</v>
      </c>
      <c r="C71" s="12" t="s">
        <v>115</v>
      </c>
      <c r="D71" s="12" t="s">
        <v>32</v>
      </c>
      <c r="E71" s="12" t="s">
        <v>33</v>
      </c>
      <c r="F71" s="13">
        <v>32</v>
      </c>
      <c r="G71" s="12" t="s">
        <v>2425</v>
      </c>
      <c r="H71" s="12" t="s">
        <v>133</v>
      </c>
      <c r="I71" s="14" t="s">
        <v>100</v>
      </c>
      <c r="J71" s="15">
        <f t="shared" si="1"/>
        <v>0</v>
      </c>
    </row>
    <row r="72" spans="1:10">
      <c r="A72" s="12" t="s">
        <v>2426</v>
      </c>
      <c r="B72" s="13">
        <v>40292</v>
      </c>
      <c r="C72" s="12" t="s">
        <v>137</v>
      </c>
      <c r="D72" s="12" t="s">
        <v>32</v>
      </c>
      <c r="E72" s="12" t="s">
        <v>33</v>
      </c>
      <c r="F72" s="13">
        <v>32</v>
      </c>
      <c r="G72" s="12" t="s">
        <v>2427</v>
      </c>
      <c r="H72" s="12" t="s">
        <v>133</v>
      </c>
      <c r="I72" s="14" t="s">
        <v>100</v>
      </c>
      <c r="J72" s="15">
        <f t="shared" si="1"/>
        <v>0</v>
      </c>
    </row>
    <row r="73" spans="1:10">
      <c r="A73" s="12" t="s">
        <v>2428</v>
      </c>
      <c r="B73" s="13">
        <v>40240</v>
      </c>
      <c r="C73" s="12" t="s">
        <v>160</v>
      </c>
      <c r="D73" s="12" t="s">
        <v>32</v>
      </c>
      <c r="E73" s="12" t="s">
        <v>33</v>
      </c>
      <c r="F73" s="13">
        <v>32</v>
      </c>
      <c r="G73" s="12" t="s">
        <v>2429</v>
      </c>
      <c r="H73" s="12" t="s">
        <v>133</v>
      </c>
      <c r="I73" s="14" t="s">
        <v>100</v>
      </c>
      <c r="J73" s="15">
        <f t="shared" si="1"/>
        <v>0</v>
      </c>
    </row>
    <row r="74" spans="1:10">
      <c r="A74" s="12" t="s">
        <v>2430</v>
      </c>
      <c r="B74" s="13">
        <v>41358</v>
      </c>
      <c r="C74" s="12" t="s">
        <v>109</v>
      </c>
      <c r="D74" s="12" t="s">
        <v>61</v>
      </c>
      <c r="E74" s="12" t="s">
        <v>33</v>
      </c>
      <c r="F74" s="13">
        <v>48</v>
      </c>
      <c r="G74" s="12" t="s">
        <v>2431</v>
      </c>
      <c r="H74" s="12" t="s">
        <v>161</v>
      </c>
      <c r="I74" s="14" t="s">
        <v>100</v>
      </c>
      <c r="J74" s="15">
        <f t="shared" si="1"/>
        <v>0</v>
      </c>
    </row>
    <row r="75" spans="1:10">
      <c r="A75" s="12" t="s">
        <v>652</v>
      </c>
      <c r="B75" s="13">
        <v>40659</v>
      </c>
      <c r="C75" s="12" t="s">
        <v>123</v>
      </c>
      <c r="D75" s="12" t="s">
        <v>32</v>
      </c>
      <c r="E75" s="12" t="s">
        <v>33</v>
      </c>
      <c r="F75" s="13">
        <v>32</v>
      </c>
      <c r="G75" s="12" t="s">
        <v>2432</v>
      </c>
      <c r="H75" s="12" t="s">
        <v>182</v>
      </c>
      <c r="I75" s="14" t="s">
        <v>100</v>
      </c>
      <c r="J75" s="15">
        <f t="shared" si="1"/>
        <v>0</v>
      </c>
    </row>
    <row r="76" spans="1:10">
      <c r="A76" s="12" t="s">
        <v>103</v>
      </c>
      <c r="B76" s="13">
        <v>41595</v>
      </c>
      <c r="C76" s="12" t="s">
        <v>655</v>
      </c>
      <c r="D76" s="12" t="s">
        <v>32</v>
      </c>
      <c r="E76" s="12" t="s">
        <v>33</v>
      </c>
      <c r="F76" s="12" t="s">
        <v>34</v>
      </c>
      <c r="G76" s="12" t="s">
        <v>2433</v>
      </c>
      <c r="H76" s="12" t="s">
        <v>31</v>
      </c>
      <c r="I76" s="14" t="s">
        <v>100</v>
      </c>
      <c r="J76" s="15">
        <f t="shared" si="1"/>
        <v>2</v>
      </c>
    </row>
    <row r="77" spans="1:10">
      <c r="A77" s="12" t="s">
        <v>678</v>
      </c>
      <c r="B77" s="12" t="s">
        <v>149</v>
      </c>
      <c r="C77" s="12" t="s">
        <v>150</v>
      </c>
      <c r="D77" s="12" t="s">
        <v>32</v>
      </c>
      <c r="E77" s="12" t="s">
        <v>33</v>
      </c>
      <c r="F77" s="12" t="s">
        <v>34</v>
      </c>
      <c r="G77" s="12" t="s">
        <v>2434</v>
      </c>
      <c r="H77" s="12" t="s">
        <v>31</v>
      </c>
      <c r="I77" s="14" t="s">
        <v>100</v>
      </c>
      <c r="J77" s="15">
        <f t="shared" si="1"/>
        <v>0</v>
      </c>
    </row>
    <row r="78" spans="1:10">
      <c r="A78" s="12" t="s">
        <v>678</v>
      </c>
      <c r="B78" s="13">
        <v>40679</v>
      </c>
      <c r="C78" s="12" t="s">
        <v>129</v>
      </c>
      <c r="D78" s="12" t="s">
        <v>32</v>
      </c>
      <c r="E78" s="12" t="s">
        <v>33</v>
      </c>
      <c r="F78" s="12" t="s">
        <v>34</v>
      </c>
      <c r="G78" s="12" t="s">
        <v>2435</v>
      </c>
      <c r="H78" s="12" t="s">
        <v>31</v>
      </c>
      <c r="I78" s="14" t="s">
        <v>100</v>
      </c>
      <c r="J78" s="15">
        <f t="shared" si="1"/>
        <v>0</v>
      </c>
    </row>
    <row r="79" spans="1:10">
      <c r="A79" s="12" t="s">
        <v>2436</v>
      </c>
      <c r="B79" s="13">
        <v>40782</v>
      </c>
      <c r="C79" s="12" t="s">
        <v>677</v>
      </c>
      <c r="D79" s="12" t="s">
        <v>32</v>
      </c>
      <c r="E79" s="12" t="s">
        <v>33</v>
      </c>
      <c r="F79" s="13">
        <v>32</v>
      </c>
      <c r="G79" s="12" t="s">
        <v>2437</v>
      </c>
      <c r="H79" s="12" t="s">
        <v>31</v>
      </c>
      <c r="I79" s="14" t="s">
        <v>100</v>
      </c>
      <c r="J79" s="15">
        <f t="shared" si="1"/>
        <v>0</v>
      </c>
    </row>
    <row r="80" spans="1:10">
      <c r="A80" s="12" t="s">
        <v>2438</v>
      </c>
      <c r="B80" s="13">
        <v>41002</v>
      </c>
      <c r="C80" s="12" t="s">
        <v>124</v>
      </c>
      <c r="D80" s="12" t="s">
        <v>101</v>
      </c>
      <c r="E80" s="12" t="s">
        <v>33</v>
      </c>
      <c r="F80" s="13">
        <v>16</v>
      </c>
      <c r="G80" s="12" t="s">
        <v>2439</v>
      </c>
      <c r="H80" s="12" t="s">
        <v>31</v>
      </c>
      <c r="I80" s="14" t="s">
        <v>100</v>
      </c>
      <c r="J80" s="15">
        <f t="shared" si="1"/>
        <v>0</v>
      </c>
    </row>
    <row r="81" spans="1:10">
      <c r="A81" s="12" t="s">
        <v>2132</v>
      </c>
      <c r="B81" s="13">
        <v>41234</v>
      </c>
      <c r="C81" s="12" t="s">
        <v>2440</v>
      </c>
      <c r="D81" s="12" t="s">
        <v>101</v>
      </c>
      <c r="E81" s="12" t="s">
        <v>33</v>
      </c>
      <c r="F81" s="13">
        <v>16</v>
      </c>
      <c r="G81" s="12" t="s">
        <v>2441</v>
      </c>
      <c r="H81" s="12" t="s">
        <v>31</v>
      </c>
      <c r="I81" s="14" t="s">
        <v>100</v>
      </c>
      <c r="J81" s="15">
        <f t="shared" si="1"/>
        <v>0</v>
      </c>
    </row>
    <row r="82" spans="1:10">
      <c r="A82" s="12" t="s">
        <v>873</v>
      </c>
      <c r="B82" s="13">
        <v>41002</v>
      </c>
      <c r="C82" s="12" t="s">
        <v>2442</v>
      </c>
      <c r="D82" s="12" t="s">
        <v>32</v>
      </c>
      <c r="E82" s="12" t="s">
        <v>33</v>
      </c>
      <c r="F82" s="13">
        <v>16</v>
      </c>
      <c r="G82" s="12" t="s">
        <v>2443</v>
      </c>
      <c r="H82" s="12" t="s">
        <v>31</v>
      </c>
      <c r="I82" s="14" t="s">
        <v>100</v>
      </c>
      <c r="J82" s="15">
        <f t="shared" si="1"/>
        <v>0</v>
      </c>
    </row>
    <row r="83" spans="1:10">
      <c r="A83" s="12" t="s">
        <v>446</v>
      </c>
      <c r="B83" s="13">
        <v>41397</v>
      </c>
      <c r="C83" s="12" t="s">
        <v>451</v>
      </c>
      <c r="D83" s="12" t="s">
        <v>61</v>
      </c>
      <c r="E83" s="12" t="s">
        <v>33</v>
      </c>
      <c r="F83" s="13">
        <v>48</v>
      </c>
      <c r="G83" s="12" t="s">
        <v>2444</v>
      </c>
      <c r="H83" s="12" t="s">
        <v>2445</v>
      </c>
      <c r="I83" s="14" t="s">
        <v>445</v>
      </c>
      <c r="J83" s="15">
        <f t="shared" si="1"/>
        <v>3</v>
      </c>
    </row>
    <row r="84" spans="1:10">
      <c r="A84" s="12" t="s">
        <v>2057</v>
      </c>
      <c r="B84" s="13">
        <v>41196</v>
      </c>
      <c r="C84" s="12" t="s">
        <v>753</v>
      </c>
      <c r="D84" s="12" t="s">
        <v>32</v>
      </c>
      <c r="E84" s="12" t="s">
        <v>33</v>
      </c>
      <c r="F84" s="13">
        <v>32</v>
      </c>
      <c r="G84" s="12" t="s">
        <v>2446</v>
      </c>
      <c r="H84" s="12" t="s">
        <v>754</v>
      </c>
      <c r="I84" s="14" t="s">
        <v>445</v>
      </c>
      <c r="J84" s="15">
        <f t="shared" si="1"/>
        <v>0</v>
      </c>
    </row>
    <row r="85" spans="1:10">
      <c r="A85" s="12" t="s">
        <v>446</v>
      </c>
      <c r="B85" s="13">
        <v>41087</v>
      </c>
      <c r="C85" s="12" t="s">
        <v>761</v>
      </c>
      <c r="D85" s="12" t="s">
        <v>61</v>
      </c>
      <c r="E85" s="12" t="s">
        <v>33</v>
      </c>
      <c r="F85" s="13">
        <v>48</v>
      </c>
      <c r="G85" s="12" t="s">
        <v>2447</v>
      </c>
      <c r="H85" s="12" t="s">
        <v>2448</v>
      </c>
      <c r="I85" s="14" t="s">
        <v>445</v>
      </c>
      <c r="J85" s="15">
        <f t="shared" si="1"/>
        <v>0</v>
      </c>
    </row>
    <row r="86" spans="1:10">
      <c r="A86" s="12" t="s">
        <v>2449</v>
      </c>
      <c r="B86" s="13">
        <v>41023</v>
      </c>
      <c r="C86" s="12" t="s">
        <v>453</v>
      </c>
      <c r="D86" s="12" t="s">
        <v>32</v>
      </c>
      <c r="E86" s="12" t="s">
        <v>33</v>
      </c>
      <c r="F86" s="13">
        <v>32</v>
      </c>
      <c r="G86" s="12" t="s">
        <v>2450</v>
      </c>
      <c r="H86" s="12" t="s">
        <v>772</v>
      </c>
      <c r="I86" s="14" t="s">
        <v>445</v>
      </c>
      <c r="J86" s="15">
        <f t="shared" si="1"/>
        <v>0</v>
      </c>
    </row>
    <row r="87" spans="1:10">
      <c r="A87" s="12" t="s">
        <v>2451</v>
      </c>
      <c r="B87" s="13">
        <v>41397</v>
      </c>
      <c r="C87" s="12" t="s">
        <v>451</v>
      </c>
      <c r="D87" s="12" t="s">
        <v>32</v>
      </c>
      <c r="E87" s="12" t="s">
        <v>33</v>
      </c>
      <c r="F87" s="13">
        <v>32</v>
      </c>
      <c r="G87" s="12" t="s">
        <v>2452</v>
      </c>
      <c r="H87" s="12" t="s">
        <v>1177</v>
      </c>
      <c r="I87" s="14" t="s">
        <v>445</v>
      </c>
      <c r="J87" s="15">
        <f t="shared" si="1"/>
        <v>2</v>
      </c>
    </row>
    <row r="88" spans="1:10">
      <c r="A88" s="12" t="s">
        <v>2451</v>
      </c>
      <c r="B88" s="13">
        <v>41397</v>
      </c>
      <c r="C88" s="12" t="s">
        <v>451</v>
      </c>
      <c r="D88" s="12" t="s">
        <v>32</v>
      </c>
      <c r="E88" s="12" t="s">
        <v>33</v>
      </c>
      <c r="F88" s="13">
        <v>32</v>
      </c>
      <c r="G88" s="12" t="s">
        <v>2453</v>
      </c>
      <c r="H88" s="12" t="s">
        <v>1168</v>
      </c>
      <c r="I88" s="14" t="s">
        <v>445</v>
      </c>
      <c r="J88" s="15">
        <f t="shared" si="1"/>
        <v>2</v>
      </c>
    </row>
    <row r="89" spans="1:10">
      <c r="A89" s="12" t="s">
        <v>2129</v>
      </c>
      <c r="B89" s="12" t="s">
        <v>452</v>
      </c>
      <c r="C89" s="12" t="s">
        <v>2454</v>
      </c>
      <c r="D89" s="12" t="s">
        <v>32</v>
      </c>
      <c r="E89" s="12" t="s">
        <v>33</v>
      </c>
      <c r="F89" s="13">
        <v>32</v>
      </c>
      <c r="G89" s="12" t="s">
        <v>2455</v>
      </c>
      <c r="H89" s="12" t="s">
        <v>830</v>
      </c>
      <c r="I89" s="14" t="s">
        <v>445</v>
      </c>
      <c r="J89" s="15">
        <f t="shared" si="1"/>
        <v>0</v>
      </c>
    </row>
    <row r="90" spans="1:10">
      <c r="A90" s="12" t="s">
        <v>2129</v>
      </c>
      <c r="B90" s="13">
        <v>41215</v>
      </c>
      <c r="C90" s="12" t="s">
        <v>757</v>
      </c>
      <c r="D90" s="12" t="s">
        <v>32</v>
      </c>
      <c r="E90" s="12" t="s">
        <v>33</v>
      </c>
      <c r="F90" s="13">
        <v>32</v>
      </c>
      <c r="G90" s="12" t="s">
        <v>2456</v>
      </c>
      <c r="H90" s="12" t="s">
        <v>758</v>
      </c>
      <c r="I90" s="14" t="s">
        <v>445</v>
      </c>
      <c r="J90" s="15">
        <f t="shared" si="1"/>
        <v>0</v>
      </c>
    </row>
    <row r="91" spans="1:10">
      <c r="A91" s="12" t="s">
        <v>2457</v>
      </c>
      <c r="B91" s="13">
        <v>40349</v>
      </c>
      <c r="C91" s="12" t="s">
        <v>459</v>
      </c>
      <c r="D91" s="12" t="s">
        <v>32</v>
      </c>
      <c r="E91" s="12" t="s">
        <v>33</v>
      </c>
      <c r="F91" s="13">
        <v>32</v>
      </c>
      <c r="G91" s="12" t="s">
        <v>2458</v>
      </c>
      <c r="H91" s="12" t="s">
        <v>2459</v>
      </c>
      <c r="I91" s="14" t="s">
        <v>445</v>
      </c>
      <c r="J91" s="15">
        <f t="shared" si="1"/>
        <v>2</v>
      </c>
    </row>
    <row r="92" spans="1:10">
      <c r="A92" s="12" t="s">
        <v>2457</v>
      </c>
      <c r="B92" s="13">
        <v>40857</v>
      </c>
      <c r="C92" s="12" t="s">
        <v>457</v>
      </c>
      <c r="D92" s="12" t="s">
        <v>32</v>
      </c>
      <c r="E92" s="12" t="s">
        <v>33</v>
      </c>
      <c r="F92" s="13">
        <v>32</v>
      </c>
      <c r="G92" s="12" t="s">
        <v>2460</v>
      </c>
      <c r="H92" s="12" t="s">
        <v>759</v>
      </c>
      <c r="I92" s="14" t="s">
        <v>445</v>
      </c>
      <c r="J92" s="15">
        <f t="shared" si="1"/>
        <v>2</v>
      </c>
    </row>
    <row r="93" spans="1:10">
      <c r="A93" s="12" t="s">
        <v>2461</v>
      </c>
      <c r="B93" s="13">
        <v>40993</v>
      </c>
      <c r="C93" s="12" t="s">
        <v>771</v>
      </c>
      <c r="D93" s="12" t="s">
        <v>61</v>
      </c>
      <c r="E93" s="12" t="s">
        <v>33</v>
      </c>
      <c r="F93" s="13">
        <v>48</v>
      </c>
      <c r="G93" s="12" t="s">
        <v>2462</v>
      </c>
      <c r="H93" s="12" t="s">
        <v>572</v>
      </c>
      <c r="I93" s="14" t="s">
        <v>445</v>
      </c>
      <c r="J93" s="15">
        <f t="shared" si="1"/>
        <v>0</v>
      </c>
    </row>
    <row r="94" spans="1:10">
      <c r="A94" s="12" t="s">
        <v>1358</v>
      </c>
      <c r="B94" s="13">
        <v>41849</v>
      </c>
      <c r="C94" s="12" t="s">
        <v>447</v>
      </c>
      <c r="D94" s="12" t="s">
        <v>32</v>
      </c>
      <c r="E94" s="12" t="s">
        <v>33</v>
      </c>
      <c r="F94" s="13">
        <v>32</v>
      </c>
      <c r="G94" s="12" t="s">
        <v>2463</v>
      </c>
      <c r="H94" s="12" t="s">
        <v>2464</v>
      </c>
      <c r="I94" s="14" t="s">
        <v>445</v>
      </c>
      <c r="J94" s="15">
        <f t="shared" si="1"/>
        <v>0</v>
      </c>
    </row>
    <row r="95" spans="1:10">
      <c r="A95" s="12" t="s">
        <v>1358</v>
      </c>
      <c r="B95" s="13">
        <v>41849</v>
      </c>
      <c r="C95" s="12" t="s">
        <v>447</v>
      </c>
      <c r="D95" s="12" t="s">
        <v>32</v>
      </c>
      <c r="E95" s="12" t="s">
        <v>33</v>
      </c>
      <c r="F95" s="13">
        <v>32</v>
      </c>
      <c r="G95" s="12" t="s">
        <v>2465</v>
      </c>
      <c r="H95" s="12" t="s">
        <v>2466</v>
      </c>
      <c r="I95" s="14" t="s">
        <v>445</v>
      </c>
      <c r="J95" s="15">
        <f t="shared" si="1"/>
        <v>0</v>
      </c>
    </row>
    <row r="96" spans="1:10">
      <c r="A96" s="12" t="s">
        <v>2467</v>
      </c>
      <c r="B96" s="13">
        <v>40972</v>
      </c>
      <c r="C96" s="12" t="s">
        <v>767</v>
      </c>
      <c r="D96" s="12" t="s">
        <v>32</v>
      </c>
      <c r="E96" s="12" t="s">
        <v>33</v>
      </c>
      <c r="F96" s="13">
        <v>32</v>
      </c>
      <c r="G96" s="12" t="s">
        <v>2468</v>
      </c>
      <c r="H96" s="12" t="s">
        <v>1042</v>
      </c>
      <c r="I96" s="14" t="s">
        <v>445</v>
      </c>
      <c r="J96" s="15">
        <f t="shared" si="1"/>
        <v>2</v>
      </c>
    </row>
    <row r="97" spans="1:10">
      <c r="A97" s="12" t="s">
        <v>1723</v>
      </c>
      <c r="B97" s="12" t="s">
        <v>462</v>
      </c>
      <c r="C97" s="12" t="s">
        <v>463</v>
      </c>
      <c r="D97" s="12" t="s">
        <v>32</v>
      </c>
      <c r="E97" s="12" t="s">
        <v>33</v>
      </c>
      <c r="F97" s="13">
        <v>32</v>
      </c>
      <c r="G97" s="12" t="s">
        <v>2469</v>
      </c>
      <c r="H97" s="12" t="s">
        <v>448</v>
      </c>
      <c r="I97" s="14" t="s">
        <v>445</v>
      </c>
      <c r="J97" s="15">
        <f t="shared" si="1"/>
        <v>4</v>
      </c>
    </row>
    <row r="98" spans="1:10">
      <c r="A98" s="12" t="s">
        <v>2470</v>
      </c>
      <c r="B98" s="13">
        <v>40972</v>
      </c>
      <c r="C98" s="12" t="s">
        <v>767</v>
      </c>
      <c r="D98" s="12" t="s">
        <v>32</v>
      </c>
      <c r="E98" s="12" t="s">
        <v>33</v>
      </c>
      <c r="F98" s="13">
        <v>32</v>
      </c>
      <c r="G98" s="12" t="s">
        <v>2471</v>
      </c>
      <c r="H98" s="12" t="s">
        <v>768</v>
      </c>
      <c r="I98" s="14" t="s">
        <v>445</v>
      </c>
      <c r="J98" s="15">
        <f t="shared" si="1"/>
        <v>0</v>
      </c>
    </row>
    <row r="99" spans="1:10">
      <c r="A99" s="12" t="s">
        <v>2472</v>
      </c>
      <c r="B99" s="12" t="s">
        <v>454</v>
      </c>
      <c r="C99" s="12" t="s">
        <v>455</v>
      </c>
      <c r="D99" s="12" t="s">
        <v>61</v>
      </c>
      <c r="E99" s="12" t="s">
        <v>33</v>
      </c>
      <c r="F99" s="13">
        <v>48</v>
      </c>
      <c r="G99" s="12" t="s">
        <v>2473</v>
      </c>
      <c r="H99" s="12" t="s">
        <v>572</v>
      </c>
      <c r="I99" s="14" t="s">
        <v>445</v>
      </c>
      <c r="J99" s="15">
        <f t="shared" si="1"/>
        <v>0</v>
      </c>
    </row>
    <row r="100" spans="1:10">
      <c r="A100" s="12" t="s">
        <v>2451</v>
      </c>
      <c r="B100" s="13">
        <v>40657</v>
      </c>
      <c r="C100" s="12" t="s">
        <v>449</v>
      </c>
      <c r="D100" s="12" t="s">
        <v>32</v>
      </c>
      <c r="E100" s="12" t="s">
        <v>33</v>
      </c>
      <c r="F100" s="13">
        <v>32</v>
      </c>
      <c r="G100" s="12" t="s">
        <v>2474</v>
      </c>
      <c r="H100" s="12" t="s">
        <v>456</v>
      </c>
      <c r="I100" s="14" t="s">
        <v>445</v>
      </c>
      <c r="J100" s="15">
        <f t="shared" si="1"/>
        <v>2</v>
      </c>
    </row>
    <row r="101" spans="1:10">
      <c r="A101" s="12" t="s">
        <v>2475</v>
      </c>
      <c r="B101" s="12" t="s">
        <v>460</v>
      </c>
      <c r="C101" s="12" t="s">
        <v>461</v>
      </c>
      <c r="D101" s="12" t="s">
        <v>61</v>
      </c>
      <c r="E101" s="12" t="s">
        <v>33</v>
      </c>
      <c r="F101" s="13">
        <v>48</v>
      </c>
      <c r="G101" s="12" t="s">
        <v>2476</v>
      </c>
      <c r="H101" s="12" t="s">
        <v>572</v>
      </c>
      <c r="I101" s="14" t="s">
        <v>445</v>
      </c>
      <c r="J101" s="15">
        <f t="shared" si="1"/>
        <v>0</v>
      </c>
    </row>
    <row r="102" spans="1:10">
      <c r="A102" s="12" t="s">
        <v>2470</v>
      </c>
      <c r="B102" s="13">
        <v>40972</v>
      </c>
      <c r="C102" s="12" t="s">
        <v>767</v>
      </c>
      <c r="D102" s="12" t="s">
        <v>32</v>
      </c>
      <c r="E102" s="12" t="s">
        <v>33</v>
      </c>
      <c r="F102" s="13">
        <v>32</v>
      </c>
      <c r="G102" s="12" t="s">
        <v>2477</v>
      </c>
      <c r="H102" s="12" t="s">
        <v>2478</v>
      </c>
      <c r="I102" s="14" t="s">
        <v>445</v>
      </c>
      <c r="J102" s="15">
        <f t="shared" si="1"/>
        <v>0</v>
      </c>
    </row>
    <row r="103" spans="1:10">
      <c r="A103" s="12" t="s">
        <v>64</v>
      </c>
      <c r="B103" s="13">
        <v>41787</v>
      </c>
      <c r="C103" s="12" t="s">
        <v>72</v>
      </c>
      <c r="D103" s="12" t="s">
        <v>32</v>
      </c>
      <c r="E103" s="12" t="s">
        <v>33</v>
      </c>
      <c r="F103" s="13">
        <v>32</v>
      </c>
      <c r="G103" s="12" t="s">
        <v>2479</v>
      </c>
      <c r="H103" s="12" t="s">
        <v>200</v>
      </c>
      <c r="I103" s="14" t="s">
        <v>40</v>
      </c>
      <c r="J103" s="15">
        <f t="shared" si="1"/>
        <v>2</v>
      </c>
    </row>
    <row r="104" spans="1:10">
      <c r="A104" s="12" t="s">
        <v>2096</v>
      </c>
      <c r="B104" s="13">
        <v>40835</v>
      </c>
      <c r="C104" s="12" t="s">
        <v>69</v>
      </c>
      <c r="D104" s="12" t="s">
        <v>32</v>
      </c>
      <c r="E104" s="12" t="s">
        <v>33</v>
      </c>
      <c r="F104" s="13">
        <v>32</v>
      </c>
      <c r="G104" s="12" t="s">
        <v>2480</v>
      </c>
      <c r="H104" s="12" t="s">
        <v>98</v>
      </c>
      <c r="I104" s="14" t="s">
        <v>40</v>
      </c>
      <c r="J104" s="15">
        <f t="shared" si="1"/>
        <v>0</v>
      </c>
    </row>
    <row r="105" spans="1:10">
      <c r="A105" s="12" t="s">
        <v>623</v>
      </c>
      <c r="B105" s="12" t="s">
        <v>503</v>
      </c>
      <c r="C105" s="12" t="s">
        <v>504</v>
      </c>
      <c r="D105" s="12" t="s">
        <v>61</v>
      </c>
      <c r="E105" s="12" t="s">
        <v>33</v>
      </c>
      <c r="F105" s="13">
        <v>48</v>
      </c>
      <c r="G105" s="12" t="s">
        <v>2481</v>
      </c>
      <c r="H105" s="12" t="s">
        <v>618</v>
      </c>
      <c r="I105" s="14" t="s">
        <v>40</v>
      </c>
      <c r="J105" s="15">
        <f t="shared" si="1"/>
        <v>0</v>
      </c>
    </row>
    <row r="106" spans="1:10">
      <c r="A106" s="12" t="s">
        <v>2482</v>
      </c>
      <c r="B106" s="12" t="s">
        <v>76</v>
      </c>
      <c r="C106" s="12" t="s">
        <v>77</v>
      </c>
      <c r="D106" s="12" t="s">
        <v>44</v>
      </c>
      <c r="E106" s="12" t="s">
        <v>467</v>
      </c>
      <c r="F106" s="13">
        <v>32</v>
      </c>
      <c r="G106" s="12" t="s">
        <v>2483</v>
      </c>
      <c r="H106" s="12" t="s">
        <v>91</v>
      </c>
      <c r="I106" s="14" t="s">
        <v>40</v>
      </c>
      <c r="J106" s="15">
        <f t="shared" si="1"/>
        <v>0</v>
      </c>
    </row>
    <row r="107" spans="1:10">
      <c r="A107" s="12" t="s">
        <v>2484</v>
      </c>
      <c r="B107" s="13">
        <v>40999</v>
      </c>
      <c r="C107" s="12" t="s">
        <v>85</v>
      </c>
      <c r="D107" s="12" t="s">
        <v>44</v>
      </c>
      <c r="E107" s="12" t="s">
        <v>467</v>
      </c>
      <c r="F107" s="13">
        <v>32</v>
      </c>
      <c r="G107" s="12" t="s">
        <v>2485</v>
      </c>
      <c r="H107" s="12" t="s">
        <v>91</v>
      </c>
      <c r="I107" s="14" t="s">
        <v>40</v>
      </c>
      <c r="J107" s="15">
        <f t="shared" si="1"/>
        <v>4</v>
      </c>
    </row>
    <row r="108" spans="1:10">
      <c r="A108" s="12" t="s">
        <v>2484</v>
      </c>
      <c r="B108" s="13">
        <v>41096</v>
      </c>
      <c r="C108" s="12" t="s">
        <v>634</v>
      </c>
      <c r="D108" s="12" t="s">
        <v>32</v>
      </c>
      <c r="E108" s="12" t="s">
        <v>33</v>
      </c>
      <c r="F108" s="13">
        <v>32</v>
      </c>
      <c r="G108" s="12" t="s">
        <v>2486</v>
      </c>
      <c r="H108" s="12" t="s">
        <v>618</v>
      </c>
      <c r="I108" s="14" t="s">
        <v>40</v>
      </c>
      <c r="J108" s="15">
        <f t="shared" si="1"/>
        <v>0</v>
      </c>
    </row>
    <row r="109" spans="1:10">
      <c r="A109" s="12" t="s">
        <v>2487</v>
      </c>
      <c r="B109" s="13">
        <v>40595</v>
      </c>
      <c r="C109" s="12" t="s">
        <v>55</v>
      </c>
      <c r="D109" s="12" t="s">
        <v>44</v>
      </c>
      <c r="E109" s="12" t="s">
        <v>467</v>
      </c>
      <c r="F109" s="13">
        <v>32</v>
      </c>
      <c r="G109" s="12" t="s">
        <v>2488</v>
      </c>
      <c r="H109" s="12" t="s">
        <v>91</v>
      </c>
      <c r="I109" s="14" t="s">
        <v>40</v>
      </c>
      <c r="J109" s="15">
        <f t="shared" si="1"/>
        <v>2</v>
      </c>
    </row>
    <row r="110" spans="1:10">
      <c r="A110" s="12" t="s">
        <v>2487</v>
      </c>
      <c r="B110" s="13">
        <v>41777</v>
      </c>
      <c r="C110" s="12" t="s">
        <v>71</v>
      </c>
      <c r="D110" s="12" t="s">
        <v>32</v>
      </c>
      <c r="E110" s="12" t="s">
        <v>33</v>
      </c>
      <c r="F110" s="13">
        <v>32</v>
      </c>
      <c r="G110" s="12" t="s">
        <v>2489</v>
      </c>
      <c r="H110" s="12" t="s">
        <v>2490</v>
      </c>
      <c r="I110" s="14" t="s">
        <v>40</v>
      </c>
      <c r="J110" s="15">
        <f t="shared" si="1"/>
        <v>2</v>
      </c>
    </row>
    <row r="111" spans="1:10">
      <c r="A111" s="12" t="s">
        <v>2491</v>
      </c>
      <c r="B111" s="13">
        <v>40986</v>
      </c>
      <c r="C111" s="12" t="s">
        <v>2492</v>
      </c>
      <c r="D111" s="12" t="s">
        <v>32</v>
      </c>
      <c r="E111" s="12" t="s">
        <v>33</v>
      </c>
      <c r="F111" s="13">
        <v>32</v>
      </c>
      <c r="G111" s="12" t="s">
        <v>2493</v>
      </c>
      <c r="H111" s="12" t="s">
        <v>1036</v>
      </c>
      <c r="I111" s="14" t="s">
        <v>40</v>
      </c>
      <c r="J111" s="15">
        <f t="shared" si="1"/>
        <v>2</v>
      </c>
    </row>
    <row r="112" spans="1:10">
      <c r="A112" s="12" t="s">
        <v>2491</v>
      </c>
      <c r="B112" s="13">
        <v>41017</v>
      </c>
      <c r="C112" s="12" t="s">
        <v>79</v>
      </c>
      <c r="D112" s="12" t="s">
        <v>44</v>
      </c>
      <c r="E112" s="12" t="s">
        <v>467</v>
      </c>
      <c r="F112" s="13">
        <v>32</v>
      </c>
      <c r="G112" s="12" t="s">
        <v>2494</v>
      </c>
      <c r="H112" s="12" t="s">
        <v>91</v>
      </c>
      <c r="I112" s="14" t="s">
        <v>40</v>
      </c>
      <c r="J112" s="15">
        <f t="shared" si="1"/>
        <v>0</v>
      </c>
    </row>
    <row r="113" spans="1:10">
      <c r="A113" s="12" t="s">
        <v>2495</v>
      </c>
      <c r="B113" s="13">
        <v>40986</v>
      </c>
      <c r="C113" s="12" t="s">
        <v>2496</v>
      </c>
      <c r="D113" s="12" t="s">
        <v>44</v>
      </c>
      <c r="E113" s="12" t="s">
        <v>467</v>
      </c>
      <c r="F113" s="13">
        <v>32</v>
      </c>
      <c r="G113" s="12" t="s">
        <v>2497</v>
      </c>
      <c r="H113" s="12" t="s">
        <v>91</v>
      </c>
      <c r="I113" s="14" t="s">
        <v>40</v>
      </c>
      <c r="J113" s="15">
        <f t="shared" si="1"/>
        <v>0</v>
      </c>
    </row>
    <row r="114" spans="1:10">
      <c r="A114" s="12" t="s">
        <v>2498</v>
      </c>
      <c r="B114" s="13">
        <v>40537</v>
      </c>
      <c r="C114" s="12" t="s">
        <v>638</v>
      </c>
      <c r="D114" s="12" t="s">
        <v>32</v>
      </c>
      <c r="E114" s="12" t="s">
        <v>33</v>
      </c>
      <c r="F114" s="13">
        <v>32</v>
      </c>
      <c r="G114" s="12" t="s">
        <v>2499</v>
      </c>
      <c r="H114" s="12" t="s">
        <v>617</v>
      </c>
      <c r="I114" s="14" t="s">
        <v>40</v>
      </c>
      <c r="J114" s="15">
        <f t="shared" si="1"/>
        <v>2</v>
      </c>
    </row>
    <row r="115" spans="1:10">
      <c r="A115" s="12" t="s">
        <v>642</v>
      </c>
      <c r="B115" s="13">
        <v>40592</v>
      </c>
      <c r="C115" s="12" t="s">
        <v>97</v>
      </c>
      <c r="D115" s="12" t="s">
        <v>32</v>
      </c>
      <c r="E115" s="12" t="s">
        <v>33</v>
      </c>
      <c r="F115" s="13">
        <v>32</v>
      </c>
      <c r="G115" s="12" t="s">
        <v>2500</v>
      </c>
      <c r="H115" s="12" t="s">
        <v>59</v>
      </c>
      <c r="I115" s="14" t="s">
        <v>40</v>
      </c>
      <c r="J115" s="15">
        <f t="shared" si="1"/>
        <v>0</v>
      </c>
    </row>
    <row r="116" spans="1:10">
      <c r="A116" s="12" t="s">
        <v>642</v>
      </c>
      <c r="B116" s="13">
        <v>40619</v>
      </c>
      <c r="C116" s="12" t="s">
        <v>78</v>
      </c>
      <c r="D116" s="12" t="s">
        <v>32</v>
      </c>
      <c r="E116" s="12" t="s">
        <v>33</v>
      </c>
      <c r="F116" s="13">
        <v>32</v>
      </c>
      <c r="G116" s="12" t="s">
        <v>2501</v>
      </c>
      <c r="H116" s="12" t="s">
        <v>60</v>
      </c>
      <c r="I116" s="14" t="s">
        <v>40</v>
      </c>
      <c r="J116" s="15">
        <f t="shared" si="1"/>
        <v>2</v>
      </c>
    </row>
    <row r="117" spans="1:10">
      <c r="A117" s="12" t="s">
        <v>646</v>
      </c>
      <c r="B117" s="13">
        <v>41432</v>
      </c>
      <c r="C117" s="12" t="s">
        <v>54</v>
      </c>
      <c r="D117" s="12" t="s">
        <v>32</v>
      </c>
      <c r="E117" s="12" t="s">
        <v>33</v>
      </c>
      <c r="F117" s="13">
        <v>32</v>
      </c>
      <c r="G117" s="12" t="s">
        <v>2502</v>
      </c>
      <c r="H117" s="12" t="s">
        <v>619</v>
      </c>
      <c r="I117" s="14" t="s">
        <v>40</v>
      </c>
      <c r="J117" s="15">
        <f t="shared" si="1"/>
        <v>0</v>
      </c>
    </row>
    <row r="118" spans="1:10">
      <c r="A118" s="12" t="s">
        <v>2503</v>
      </c>
      <c r="B118" s="13">
        <v>41207</v>
      </c>
      <c r="C118" s="12" t="s">
        <v>631</v>
      </c>
      <c r="D118" s="12" t="s">
        <v>32</v>
      </c>
      <c r="E118" s="12" t="s">
        <v>33</v>
      </c>
      <c r="F118" s="13">
        <v>32</v>
      </c>
      <c r="G118" s="12" t="s">
        <v>2504</v>
      </c>
      <c r="H118" s="12" t="s">
        <v>619</v>
      </c>
      <c r="I118" s="14" t="s">
        <v>40</v>
      </c>
      <c r="J118" s="15">
        <f t="shared" si="1"/>
        <v>2</v>
      </c>
    </row>
    <row r="119" spans="1:10">
      <c r="A119" s="12" t="s">
        <v>860</v>
      </c>
      <c r="B119" s="13">
        <v>41692</v>
      </c>
      <c r="C119" s="12" t="s">
        <v>74</v>
      </c>
      <c r="D119" s="12" t="s">
        <v>32</v>
      </c>
      <c r="E119" s="12" t="s">
        <v>33</v>
      </c>
      <c r="F119" s="13">
        <v>32</v>
      </c>
      <c r="G119" s="12" t="s">
        <v>2505</v>
      </c>
      <c r="H119" s="12" t="s">
        <v>616</v>
      </c>
      <c r="I119" s="14" t="s">
        <v>40</v>
      </c>
      <c r="J119" s="15">
        <f t="shared" si="1"/>
        <v>0</v>
      </c>
    </row>
    <row r="120" spans="1:10">
      <c r="A120" s="12" t="s">
        <v>2096</v>
      </c>
      <c r="B120" s="13">
        <v>40986</v>
      </c>
      <c r="C120" s="12" t="s">
        <v>2496</v>
      </c>
      <c r="D120" s="12" t="s">
        <v>32</v>
      </c>
      <c r="E120" s="12" t="s">
        <v>33</v>
      </c>
      <c r="F120" s="13">
        <v>32</v>
      </c>
      <c r="G120" s="12" t="s">
        <v>2506</v>
      </c>
      <c r="H120" s="12" t="s">
        <v>601</v>
      </c>
      <c r="I120" s="14" t="s">
        <v>40</v>
      </c>
      <c r="J120" s="15">
        <f t="shared" si="1"/>
        <v>0</v>
      </c>
    </row>
    <row r="121" spans="1:10">
      <c r="A121" s="12" t="s">
        <v>2507</v>
      </c>
      <c r="B121" s="13">
        <v>41787</v>
      </c>
      <c r="C121" s="12" t="s">
        <v>72</v>
      </c>
      <c r="D121" s="12" t="s">
        <v>32</v>
      </c>
      <c r="E121" s="12" t="s">
        <v>33</v>
      </c>
      <c r="F121" s="13">
        <v>32</v>
      </c>
      <c r="G121" s="12" t="s">
        <v>2508</v>
      </c>
      <c r="H121" s="12" t="s">
        <v>1036</v>
      </c>
      <c r="I121" s="14" t="s">
        <v>40</v>
      </c>
      <c r="J121" s="15">
        <f t="shared" si="1"/>
        <v>2</v>
      </c>
    </row>
    <row r="122" spans="1:10">
      <c r="A122" s="12" t="s">
        <v>636</v>
      </c>
      <c r="B122" s="13">
        <v>40463</v>
      </c>
      <c r="C122" s="12" t="s">
        <v>633</v>
      </c>
      <c r="D122" s="12" t="s">
        <v>32</v>
      </c>
      <c r="E122" s="12" t="s">
        <v>33</v>
      </c>
      <c r="F122" s="13">
        <v>32</v>
      </c>
      <c r="G122" s="12" t="s">
        <v>2509</v>
      </c>
      <c r="H122" s="12" t="s">
        <v>616</v>
      </c>
      <c r="I122" s="14" t="s">
        <v>40</v>
      </c>
      <c r="J122" s="15">
        <f t="shared" si="1"/>
        <v>0</v>
      </c>
    </row>
    <row r="123" spans="1:10">
      <c r="A123" s="12" t="s">
        <v>64</v>
      </c>
      <c r="B123" s="13">
        <v>41708</v>
      </c>
      <c r="C123" s="12" t="s">
        <v>2510</v>
      </c>
      <c r="D123" s="12" t="s">
        <v>32</v>
      </c>
      <c r="E123" s="12" t="s">
        <v>33</v>
      </c>
      <c r="F123" s="13">
        <v>32</v>
      </c>
      <c r="G123" s="12" t="s">
        <v>2511</v>
      </c>
      <c r="H123" s="12" t="s">
        <v>201</v>
      </c>
      <c r="I123" s="14" t="s">
        <v>40</v>
      </c>
      <c r="J123" s="15">
        <f t="shared" si="1"/>
        <v>2</v>
      </c>
    </row>
    <row r="124" spans="1:10">
      <c r="A124" s="12" t="s">
        <v>2512</v>
      </c>
      <c r="B124" s="13">
        <v>40436</v>
      </c>
      <c r="C124" s="12" t="s">
        <v>632</v>
      </c>
      <c r="D124" s="12" t="s">
        <v>32</v>
      </c>
      <c r="E124" s="12" t="s">
        <v>33</v>
      </c>
      <c r="F124" s="13">
        <v>32</v>
      </c>
      <c r="G124" s="12" t="s">
        <v>2513</v>
      </c>
      <c r="H124" s="12" t="s">
        <v>619</v>
      </c>
      <c r="I124" s="14" t="s">
        <v>40</v>
      </c>
      <c r="J124" s="15">
        <f t="shared" si="1"/>
        <v>0</v>
      </c>
    </row>
    <row r="125" spans="1:10">
      <c r="A125" s="12" t="s">
        <v>2512</v>
      </c>
      <c r="B125" s="13">
        <v>40835</v>
      </c>
      <c r="C125" s="12" t="s">
        <v>69</v>
      </c>
      <c r="D125" s="12" t="s">
        <v>32</v>
      </c>
      <c r="E125" s="12" t="s">
        <v>33</v>
      </c>
      <c r="F125" s="13">
        <v>32</v>
      </c>
      <c r="G125" s="12" t="s">
        <v>2514</v>
      </c>
      <c r="H125" s="12" t="s">
        <v>1036</v>
      </c>
      <c r="I125" s="14" t="s">
        <v>40</v>
      </c>
      <c r="J125" s="15">
        <f t="shared" si="1"/>
        <v>4</v>
      </c>
    </row>
    <row r="126" spans="1:10">
      <c r="A126" s="12" t="s">
        <v>2515</v>
      </c>
      <c r="B126" s="13">
        <v>40627</v>
      </c>
      <c r="C126" s="12" t="s">
        <v>65</v>
      </c>
      <c r="D126" s="12" t="s">
        <v>32</v>
      </c>
      <c r="E126" s="12" t="s">
        <v>33</v>
      </c>
      <c r="F126" s="13">
        <v>32</v>
      </c>
      <c r="G126" s="12" t="s">
        <v>2516</v>
      </c>
      <c r="H126" s="12" t="s">
        <v>2517</v>
      </c>
      <c r="I126" s="14" t="s">
        <v>40</v>
      </c>
      <c r="J126" s="15">
        <f t="shared" si="1"/>
        <v>0</v>
      </c>
    </row>
    <row r="127" spans="1:10">
      <c r="A127" s="12" t="s">
        <v>2515</v>
      </c>
      <c r="B127" s="13">
        <v>40986</v>
      </c>
      <c r="C127" s="12" t="s">
        <v>2496</v>
      </c>
      <c r="D127" s="12" t="s">
        <v>32</v>
      </c>
      <c r="E127" s="12" t="s">
        <v>33</v>
      </c>
      <c r="F127" s="13">
        <v>32</v>
      </c>
      <c r="G127" s="12" t="s">
        <v>2518</v>
      </c>
      <c r="H127" s="12" t="s">
        <v>601</v>
      </c>
      <c r="I127" s="14" t="s">
        <v>40</v>
      </c>
      <c r="J127" s="15">
        <f t="shared" si="1"/>
        <v>0</v>
      </c>
    </row>
    <row r="128" spans="1:10">
      <c r="A128" s="12" t="s">
        <v>2515</v>
      </c>
      <c r="B128" s="13">
        <v>41775</v>
      </c>
      <c r="C128" s="12" t="s">
        <v>73</v>
      </c>
      <c r="D128" s="12" t="s">
        <v>32</v>
      </c>
      <c r="E128" s="12" t="s">
        <v>33</v>
      </c>
      <c r="F128" s="13">
        <v>32</v>
      </c>
      <c r="G128" s="12" t="s">
        <v>2519</v>
      </c>
      <c r="H128" s="12" t="s">
        <v>51</v>
      </c>
      <c r="I128" s="14" t="s">
        <v>40</v>
      </c>
      <c r="J128" s="15">
        <f t="shared" si="1"/>
        <v>0</v>
      </c>
    </row>
    <row r="129" spans="1:10">
      <c r="A129" s="12" t="s">
        <v>2482</v>
      </c>
      <c r="B129" s="12" t="s">
        <v>76</v>
      </c>
      <c r="C129" s="12" t="s">
        <v>77</v>
      </c>
      <c r="D129" s="12" t="s">
        <v>32</v>
      </c>
      <c r="E129" s="12" t="s">
        <v>33</v>
      </c>
      <c r="F129" s="13">
        <v>32</v>
      </c>
      <c r="G129" s="12" t="s">
        <v>2520</v>
      </c>
      <c r="H129" s="12" t="s">
        <v>619</v>
      </c>
      <c r="I129" s="14" t="s">
        <v>40</v>
      </c>
      <c r="J129" s="15">
        <f t="shared" si="1"/>
        <v>0</v>
      </c>
    </row>
    <row r="130" spans="1:10">
      <c r="A130" s="12" t="s">
        <v>862</v>
      </c>
      <c r="B130" s="12" t="s">
        <v>49</v>
      </c>
      <c r="C130" s="12" t="s">
        <v>863</v>
      </c>
      <c r="D130" s="12" t="s">
        <v>32</v>
      </c>
      <c r="E130" s="12" t="s">
        <v>864</v>
      </c>
      <c r="F130" s="12" t="s">
        <v>34</v>
      </c>
      <c r="G130" s="12" t="s">
        <v>2521</v>
      </c>
      <c r="H130" s="12" t="s">
        <v>31</v>
      </c>
      <c r="I130" s="14" t="s">
        <v>40</v>
      </c>
      <c r="J130" s="15">
        <f t="shared" si="1"/>
        <v>2</v>
      </c>
    </row>
    <row r="131" spans="1:10">
      <c r="A131" s="12" t="s">
        <v>2522</v>
      </c>
      <c r="B131" s="13">
        <v>41604</v>
      </c>
      <c r="C131" s="12" t="s">
        <v>730</v>
      </c>
      <c r="D131" s="12" t="s">
        <v>61</v>
      </c>
      <c r="E131" s="12" t="s">
        <v>33</v>
      </c>
      <c r="F131" s="13">
        <v>80</v>
      </c>
      <c r="G131" s="12" t="s">
        <v>2523</v>
      </c>
      <c r="H131" s="12" t="s">
        <v>2524</v>
      </c>
      <c r="I131" s="14" t="s">
        <v>185</v>
      </c>
      <c r="J131" s="15">
        <f t="shared" si="1"/>
        <v>0</v>
      </c>
    </row>
    <row r="132" spans="1:10">
      <c r="A132" s="12" t="s">
        <v>2525</v>
      </c>
      <c r="B132" s="13">
        <v>40256</v>
      </c>
      <c r="C132" s="12" t="s">
        <v>487</v>
      </c>
      <c r="D132" s="12" t="s">
        <v>44</v>
      </c>
      <c r="E132" s="12" t="s">
        <v>33</v>
      </c>
      <c r="F132" s="13">
        <v>64</v>
      </c>
      <c r="G132" s="12" t="s">
        <v>2526</v>
      </c>
      <c r="H132" s="12" t="s">
        <v>134</v>
      </c>
      <c r="I132" s="14" t="s">
        <v>185</v>
      </c>
      <c r="J132" s="15">
        <f t="shared" si="1"/>
        <v>0</v>
      </c>
    </row>
    <row r="133" spans="1:10">
      <c r="A133" s="12" t="s">
        <v>2527</v>
      </c>
      <c r="B133" s="12" t="s">
        <v>361</v>
      </c>
      <c r="C133" s="12" t="s">
        <v>362</v>
      </c>
      <c r="D133" s="12" t="s">
        <v>32</v>
      </c>
      <c r="E133" s="12" t="s">
        <v>33</v>
      </c>
      <c r="F133" s="13">
        <v>32</v>
      </c>
      <c r="G133" s="12" t="s">
        <v>2528</v>
      </c>
      <c r="H133" s="12" t="s">
        <v>2529</v>
      </c>
      <c r="I133" s="14" t="s">
        <v>185</v>
      </c>
      <c r="J133" s="15">
        <f t="shared" si="1"/>
        <v>0</v>
      </c>
    </row>
    <row r="134" spans="1:10">
      <c r="A134" s="12" t="s">
        <v>2530</v>
      </c>
      <c r="B134" s="13">
        <v>40297</v>
      </c>
      <c r="C134" s="12" t="s">
        <v>2531</v>
      </c>
      <c r="D134" s="12" t="s">
        <v>61</v>
      </c>
      <c r="E134" s="12" t="s">
        <v>33</v>
      </c>
      <c r="F134" s="13">
        <v>48</v>
      </c>
      <c r="G134" s="12" t="s">
        <v>2532</v>
      </c>
      <c r="H134" s="12" t="s">
        <v>602</v>
      </c>
      <c r="I134" s="14" t="s">
        <v>185</v>
      </c>
      <c r="J134" s="15">
        <f t="shared" ref="J134:J197" si="2">VLOOKUP(G134,选课课号总学时数,4,0)</f>
        <v>0</v>
      </c>
    </row>
    <row r="135" spans="1:10">
      <c r="A135" s="12" t="s">
        <v>2530</v>
      </c>
      <c r="B135" s="13">
        <v>40382</v>
      </c>
      <c r="C135" s="12" t="s">
        <v>364</v>
      </c>
      <c r="D135" s="12" t="s">
        <v>61</v>
      </c>
      <c r="E135" s="12" t="s">
        <v>33</v>
      </c>
      <c r="F135" s="13">
        <v>48</v>
      </c>
      <c r="G135" s="12" t="s">
        <v>2533</v>
      </c>
      <c r="H135" s="12" t="s">
        <v>367</v>
      </c>
      <c r="I135" s="14" t="s">
        <v>185</v>
      </c>
      <c r="J135" s="15">
        <f t="shared" si="2"/>
        <v>0</v>
      </c>
    </row>
    <row r="136" spans="1:10">
      <c r="A136" s="12" t="s">
        <v>2534</v>
      </c>
      <c r="B136" s="13">
        <v>40847</v>
      </c>
      <c r="C136" s="12" t="s">
        <v>198</v>
      </c>
      <c r="D136" s="12" t="s">
        <v>32</v>
      </c>
      <c r="E136" s="12" t="s">
        <v>33</v>
      </c>
      <c r="F136" s="13">
        <v>32</v>
      </c>
      <c r="G136" s="12" t="s">
        <v>2535</v>
      </c>
      <c r="H136" s="12" t="s">
        <v>602</v>
      </c>
      <c r="I136" s="14" t="s">
        <v>185</v>
      </c>
      <c r="J136" s="15">
        <f t="shared" si="2"/>
        <v>0</v>
      </c>
    </row>
    <row r="137" spans="1:10">
      <c r="A137" s="12" t="s">
        <v>2536</v>
      </c>
      <c r="B137" s="12" t="s">
        <v>900</v>
      </c>
      <c r="C137" s="12" t="s">
        <v>901</v>
      </c>
      <c r="D137" s="12" t="s">
        <v>44</v>
      </c>
      <c r="E137" s="12" t="s">
        <v>33</v>
      </c>
      <c r="F137" s="13">
        <v>64</v>
      </c>
      <c r="G137" s="12" t="s">
        <v>2537</v>
      </c>
      <c r="H137" s="12" t="s">
        <v>204</v>
      </c>
      <c r="I137" s="14" t="s">
        <v>185</v>
      </c>
      <c r="J137" s="15">
        <f t="shared" si="2"/>
        <v>0</v>
      </c>
    </row>
    <row r="138" spans="1:10">
      <c r="A138" s="12" t="s">
        <v>2538</v>
      </c>
      <c r="B138" s="13">
        <v>40990</v>
      </c>
      <c r="C138" s="12" t="s">
        <v>210</v>
      </c>
      <c r="D138" s="12" t="s">
        <v>61</v>
      </c>
      <c r="E138" s="12" t="s">
        <v>33</v>
      </c>
      <c r="F138" s="13">
        <v>48</v>
      </c>
      <c r="G138" s="12" t="s">
        <v>2539</v>
      </c>
      <c r="H138" s="12" t="s">
        <v>365</v>
      </c>
      <c r="I138" s="14" t="s">
        <v>185</v>
      </c>
      <c r="J138" s="15">
        <f t="shared" si="2"/>
        <v>3</v>
      </c>
    </row>
    <row r="139" spans="1:10">
      <c r="A139" s="12" t="s">
        <v>2540</v>
      </c>
      <c r="B139" s="12" t="s">
        <v>220</v>
      </c>
      <c r="C139" s="12" t="s">
        <v>221</v>
      </c>
      <c r="D139" s="12" t="s">
        <v>61</v>
      </c>
      <c r="E139" s="12" t="s">
        <v>33</v>
      </c>
      <c r="F139" s="13">
        <v>48</v>
      </c>
      <c r="G139" s="12" t="s">
        <v>2541</v>
      </c>
      <c r="H139" s="12" t="s">
        <v>2542</v>
      </c>
      <c r="I139" s="14" t="s">
        <v>185</v>
      </c>
      <c r="J139" s="15">
        <f t="shared" si="2"/>
        <v>0</v>
      </c>
    </row>
    <row r="140" spans="1:10">
      <c r="A140" s="12" t="s">
        <v>1086</v>
      </c>
      <c r="B140" s="13">
        <v>41770</v>
      </c>
      <c r="C140" s="12" t="s">
        <v>879</v>
      </c>
      <c r="D140" s="12" t="s">
        <v>61</v>
      </c>
      <c r="E140" s="12" t="s">
        <v>33</v>
      </c>
      <c r="F140" s="13">
        <v>48</v>
      </c>
      <c r="G140" s="12" t="s">
        <v>2543</v>
      </c>
      <c r="H140" s="12" t="s">
        <v>2542</v>
      </c>
      <c r="I140" s="14" t="s">
        <v>185</v>
      </c>
      <c r="J140" s="15">
        <f t="shared" si="2"/>
        <v>0</v>
      </c>
    </row>
    <row r="141" spans="1:10">
      <c r="A141" s="12" t="s">
        <v>2544</v>
      </c>
      <c r="B141" s="13">
        <v>41738</v>
      </c>
      <c r="C141" s="12" t="s">
        <v>192</v>
      </c>
      <c r="D141" s="12" t="s">
        <v>44</v>
      </c>
      <c r="E141" s="12" t="s">
        <v>33</v>
      </c>
      <c r="F141" s="13">
        <v>64</v>
      </c>
      <c r="G141" s="12" t="s">
        <v>2545</v>
      </c>
      <c r="H141" s="12" t="s">
        <v>2542</v>
      </c>
      <c r="I141" s="14" t="s">
        <v>185</v>
      </c>
      <c r="J141" s="15">
        <f t="shared" si="2"/>
        <v>0</v>
      </c>
    </row>
    <row r="142" spans="1:10">
      <c r="A142" s="12" t="s">
        <v>2546</v>
      </c>
      <c r="B142" s="12" t="s">
        <v>2547</v>
      </c>
      <c r="C142" s="12" t="s">
        <v>1565</v>
      </c>
      <c r="D142" s="12" t="s">
        <v>61</v>
      </c>
      <c r="E142" s="12" t="s">
        <v>33</v>
      </c>
      <c r="F142" s="13">
        <v>48</v>
      </c>
      <c r="G142" s="12" t="s">
        <v>2548</v>
      </c>
      <c r="H142" s="12" t="s">
        <v>2542</v>
      </c>
      <c r="I142" s="14" t="s">
        <v>185</v>
      </c>
      <c r="J142" s="15">
        <f t="shared" si="2"/>
        <v>0</v>
      </c>
    </row>
    <row r="143" spans="1:10">
      <c r="A143" s="12" t="s">
        <v>2549</v>
      </c>
      <c r="B143" s="12" t="s">
        <v>2550</v>
      </c>
      <c r="C143" s="12" t="s">
        <v>1714</v>
      </c>
      <c r="D143" s="12" t="s">
        <v>61</v>
      </c>
      <c r="E143" s="12" t="s">
        <v>33</v>
      </c>
      <c r="F143" s="13">
        <v>48</v>
      </c>
      <c r="G143" s="12" t="s">
        <v>2551</v>
      </c>
      <c r="H143" s="12" t="s">
        <v>2542</v>
      </c>
      <c r="I143" s="14" t="s">
        <v>185</v>
      </c>
      <c r="J143" s="15">
        <f t="shared" si="2"/>
        <v>0</v>
      </c>
    </row>
    <row r="144" spans="1:10">
      <c r="A144" s="12" t="s">
        <v>2552</v>
      </c>
      <c r="B144" s="13">
        <v>40321</v>
      </c>
      <c r="C144" s="12" t="s">
        <v>1614</v>
      </c>
      <c r="D144" s="12" t="s">
        <v>61</v>
      </c>
      <c r="E144" s="12" t="s">
        <v>33</v>
      </c>
      <c r="F144" s="13">
        <v>48</v>
      </c>
      <c r="G144" s="12" t="s">
        <v>2553</v>
      </c>
      <c r="H144" s="12" t="s">
        <v>2542</v>
      </c>
      <c r="I144" s="14" t="s">
        <v>185</v>
      </c>
      <c r="J144" s="15">
        <f t="shared" si="2"/>
        <v>0</v>
      </c>
    </row>
    <row r="145" spans="1:10">
      <c r="A145" s="12" t="s">
        <v>1326</v>
      </c>
      <c r="B145" s="13">
        <v>41604</v>
      </c>
      <c r="C145" s="12" t="s">
        <v>730</v>
      </c>
      <c r="D145" s="12" t="s">
        <v>61</v>
      </c>
      <c r="E145" s="12" t="s">
        <v>33</v>
      </c>
      <c r="F145" s="13">
        <v>48</v>
      </c>
      <c r="G145" s="12" t="s">
        <v>2554</v>
      </c>
      <c r="H145" s="12" t="s">
        <v>274</v>
      </c>
      <c r="I145" s="14" t="s">
        <v>185</v>
      </c>
      <c r="J145" s="15">
        <f t="shared" si="2"/>
        <v>0</v>
      </c>
    </row>
    <row r="146" spans="1:10">
      <c r="A146" s="12" t="s">
        <v>2555</v>
      </c>
      <c r="B146" s="13">
        <v>40567</v>
      </c>
      <c r="C146" s="12" t="s">
        <v>696</v>
      </c>
      <c r="D146" s="12" t="s">
        <v>32</v>
      </c>
      <c r="E146" s="12" t="s">
        <v>33</v>
      </c>
      <c r="F146" s="13">
        <v>32</v>
      </c>
      <c r="G146" s="12" t="s">
        <v>2556</v>
      </c>
      <c r="H146" s="12" t="s">
        <v>690</v>
      </c>
      <c r="I146" s="14" t="s">
        <v>185</v>
      </c>
      <c r="J146" s="15">
        <f t="shared" si="2"/>
        <v>0</v>
      </c>
    </row>
    <row r="147" spans="1:10">
      <c r="A147" s="12" t="s">
        <v>2557</v>
      </c>
      <c r="B147" s="12" t="s">
        <v>220</v>
      </c>
      <c r="C147" s="12" t="s">
        <v>221</v>
      </c>
      <c r="D147" s="12" t="s">
        <v>32</v>
      </c>
      <c r="E147" s="12" t="s">
        <v>33</v>
      </c>
      <c r="F147" s="13">
        <v>32</v>
      </c>
      <c r="G147" s="12" t="s">
        <v>2558</v>
      </c>
      <c r="H147" s="12" t="s">
        <v>2559</v>
      </c>
      <c r="I147" s="14" t="s">
        <v>185</v>
      </c>
      <c r="J147" s="15">
        <f t="shared" si="2"/>
        <v>0</v>
      </c>
    </row>
    <row r="148" spans="1:10">
      <c r="A148" s="12" t="s">
        <v>2560</v>
      </c>
      <c r="B148" s="13">
        <v>40977</v>
      </c>
      <c r="C148" s="12" t="s">
        <v>211</v>
      </c>
      <c r="D148" s="12" t="s">
        <v>61</v>
      </c>
      <c r="E148" s="12" t="s">
        <v>33</v>
      </c>
      <c r="F148" s="13">
        <v>48</v>
      </c>
      <c r="G148" s="12" t="s">
        <v>2561</v>
      </c>
      <c r="H148" s="12" t="s">
        <v>600</v>
      </c>
      <c r="I148" s="14" t="s">
        <v>185</v>
      </c>
      <c r="J148" s="15">
        <f t="shared" si="2"/>
        <v>3</v>
      </c>
    </row>
    <row r="149" spans="1:10">
      <c r="A149" s="12" t="s">
        <v>363</v>
      </c>
      <c r="B149" s="13">
        <v>40382</v>
      </c>
      <c r="C149" s="12" t="s">
        <v>364</v>
      </c>
      <c r="D149" s="12" t="s">
        <v>61</v>
      </c>
      <c r="E149" s="12" t="s">
        <v>33</v>
      </c>
      <c r="F149" s="13">
        <v>48</v>
      </c>
      <c r="G149" s="12" t="s">
        <v>2562</v>
      </c>
      <c r="H149" s="12" t="s">
        <v>274</v>
      </c>
      <c r="I149" s="14" t="s">
        <v>185</v>
      </c>
      <c r="J149" s="15">
        <f t="shared" si="2"/>
        <v>0</v>
      </c>
    </row>
    <row r="150" spans="1:10">
      <c r="A150" s="12" t="s">
        <v>2563</v>
      </c>
      <c r="B150" s="13">
        <v>41460</v>
      </c>
      <c r="C150" s="12" t="s">
        <v>224</v>
      </c>
      <c r="D150" s="12" t="s">
        <v>61</v>
      </c>
      <c r="E150" s="12" t="s">
        <v>33</v>
      </c>
      <c r="F150" s="13">
        <v>48</v>
      </c>
      <c r="G150" s="12" t="s">
        <v>2564</v>
      </c>
      <c r="H150" s="12" t="s">
        <v>232</v>
      </c>
      <c r="I150" s="14" t="s">
        <v>185</v>
      </c>
      <c r="J150" s="15">
        <f t="shared" si="2"/>
        <v>0</v>
      </c>
    </row>
    <row r="151" spans="1:10">
      <c r="A151" s="12" t="s">
        <v>699</v>
      </c>
      <c r="B151" s="12" t="s">
        <v>700</v>
      </c>
      <c r="C151" s="12" t="s">
        <v>701</v>
      </c>
      <c r="D151" s="12" t="s">
        <v>61</v>
      </c>
      <c r="E151" s="12" t="s">
        <v>33</v>
      </c>
      <c r="F151" s="13">
        <v>48</v>
      </c>
      <c r="G151" s="12" t="s">
        <v>2565</v>
      </c>
      <c r="H151" s="12" t="s">
        <v>2566</v>
      </c>
      <c r="I151" s="14" t="s">
        <v>185</v>
      </c>
      <c r="J151" s="15">
        <f t="shared" si="2"/>
        <v>0</v>
      </c>
    </row>
    <row r="152" spans="1:10">
      <c r="A152" s="12" t="s">
        <v>233</v>
      </c>
      <c r="B152" s="13">
        <v>41588</v>
      </c>
      <c r="C152" s="12" t="s">
        <v>196</v>
      </c>
      <c r="D152" s="12" t="s">
        <v>61</v>
      </c>
      <c r="E152" s="12" t="s">
        <v>33</v>
      </c>
      <c r="F152" s="13">
        <v>48</v>
      </c>
      <c r="G152" s="12" t="s">
        <v>2567</v>
      </c>
      <c r="H152" s="12" t="s">
        <v>274</v>
      </c>
      <c r="I152" s="14" t="s">
        <v>185</v>
      </c>
      <c r="J152" s="15">
        <f t="shared" si="2"/>
        <v>0</v>
      </c>
    </row>
    <row r="153" spans="1:10">
      <c r="A153" s="12" t="s">
        <v>1072</v>
      </c>
      <c r="B153" s="13">
        <v>40639</v>
      </c>
      <c r="C153" s="12" t="s">
        <v>188</v>
      </c>
      <c r="D153" s="12" t="s">
        <v>61</v>
      </c>
      <c r="E153" s="12" t="s">
        <v>33</v>
      </c>
      <c r="F153" s="13">
        <v>48</v>
      </c>
      <c r="G153" s="12" t="s">
        <v>2568</v>
      </c>
      <c r="H153" s="12" t="s">
        <v>305</v>
      </c>
      <c r="I153" s="14" t="s">
        <v>185</v>
      </c>
      <c r="J153" s="15">
        <f t="shared" si="2"/>
        <v>0</v>
      </c>
    </row>
    <row r="154" spans="1:10">
      <c r="A154" s="12" t="s">
        <v>2569</v>
      </c>
      <c r="B154" s="13">
        <v>41554</v>
      </c>
      <c r="C154" s="12" t="s">
        <v>1538</v>
      </c>
      <c r="D154" s="12" t="s">
        <v>61</v>
      </c>
      <c r="E154" s="12" t="s">
        <v>33</v>
      </c>
      <c r="F154" s="13">
        <v>48</v>
      </c>
      <c r="G154" s="12" t="s">
        <v>2570</v>
      </c>
      <c r="H154" s="12" t="s">
        <v>274</v>
      </c>
      <c r="I154" s="14" t="s">
        <v>185</v>
      </c>
      <c r="J154" s="15">
        <f t="shared" si="2"/>
        <v>0</v>
      </c>
    </row>
    <row r="155" spans="1:10">
      <c r="A155" s="12" t="s">
        <v>2571</v>
      </c>
      <c r="B155" s="13">
        <v>41204</v>
      </c>
      <c r="C155" s="12" t="s">
        <v>2572</v>
      </c>
      <c r="D155" s="12" t="s">
        <v>32</v>
      </c>
      <c r="E155" s="12" t="s">
        <v>33</v>
      </c>
      <c r="F155" s="13">
        <v>32</v>
      </c>
      <c r="G155" s="12" t="s">
        <v>2573</v>
      </c>
      <c r="H155" s="12" t="s">
        <v>690</v>
      </c>
      <c r="I155" s="14" t="s">
        <v>185</v>
      </c>
      <c r="J155" s="15">
        <f t="shared" si="2"/>
        <v>3</v>
      </c>
    </row>
    <row r="156" spans="1:10">
      <c r="A156" s="12" t="s">
        <v>2179</v>
      </c>
      <c r="B156" s="13">
        <v>41068</v>
      </c>
      <c r="C156" s="12" t="s">
        <v>878</v>
      </c>
      <c r="D156" s="12" t="s">
        <v>32</v>
      </c>
      <c r="E156" s="12" t="s">
        <v>33</v>
      </c>
      <c r="F156" s="13">
        <v>32</v>
      </c>
      <c r="G156" s="12" t="s">
        <v>2574</v>
      </c>
      <c r="H156" s="12" t="s">
        <v>2559</v>
      </c>
      <c r="I156" s="14" t="s">
        <v>185</v>
      </c>
      <c r="J156" s="15">
        <f t="shared" si="2"/>
        <v>0</v>
      </c>
    </row>
    <row r="157" spans="1:10">
      <c r="A157" s="12" t="s">
        <v>2179</v>
      </c>
      <c r="B157" s="13">
        <v>41491</v>
      </c>
      <c r="C157" s="12" t="s">
        <v>205</v>
      </c>
      <c r="D157" s="12" t="s">
        <v>32</v>
      </c>
      <c r="E157" s="12" t="s">
        <v>33</v>
      </c>
      <c r="F157" s="13">
        <v>32</v>
      </c>
      <c r="G157" s="12" t="s">
        <v>2575</v>
      </c>
      <c r="H157" s="12" t="s">
        <v>600</v>
      </c>
      <c r="I157" s="14" t="s">
        <v>185</v>
      </c>
      <c r="J157" s="15">
        <f t="shared" si="2"/>
        <v>0</v>
      </c>
    </row>
    <row r="158" spans="1:10">
      <c r="A158" s="12" t="s">
        <v>886</v>
      </c>
      <c r="B158" s="13">
        <v>40691</v>
      </c>
      <c r="C158" s="12" t="s">
        <v>887</v>
      </c>
      <c r="D158" s="12" t="s">
        <v>32</v>
      </c>
      <c r="E158" s="12" t="s">
        <v>33</v>
      </c>
      <c r="F158" s="12" t="s">
        <v>34</v>
      </c>
      <c r="G158" s="12" t="s">
        <v>2576</v>
      </c>
      <c r="H158" s="12" t="s">
        <v>31</v>
      </c>
      <c r="I158" s="14" t="s">
        <v>185</v>
      </c>
      <c r="J158" s="15">
        <f t="shared" si="2"/>
        <v>0</v>
      </c>
    </row>
    <row r="159" spans="1:10">
      <c r="A159" s="12" t="s">
        <v>587</v>
      </c>
      <c r="B159" s="13">
        <v>41405</v>
      </c>
      <c r="C159" s="12" t="s">
        <v>588</v>
      </c>
      <c r="D159" s="12" t="s">
        <v>61</v>
      </c>
      <c r="E159" s="12" t="s">
        <v>33</v>
      </c>
      <c r="F159" s="13">
        <v>48</v>
      </c>
      <c r="G159" s="12" t="s">
        <v>2577</v>
      </c>
      <c r="H159" s="12" t="s">
        <v>572</v>
      </c>
      <c r="I159" s="14" t="s">
        <v>540</v>
      </c>
      <c r="J159" s="15">
        <f t="shared" si="2"/>
        <v>3</v>
      </c>
    </row>
    <row r="160" spans="1:10">
      <c r="A160" s="12" t="s">
        <v>1159</v>
      </c>
      <c r="B160" s="13">
        <v>40484</v>
      </c>
      <c r="C160" s="12" t="s">
        <v>543</v>
      </c>
      <c r="D160" s="12" t="s">
        <v>32</v>
      </c>
      <c r="E160" s="12" t="s">
        <v>33</v>
      </c>
      <c r="F160" s="13">
        <v>32</v>
      </c>
      <c r="G160" s="12" t="s">
        <v>2578</v>
      </c>
      <c r="H160" s="12" t="s">
        <v>832</v>
      </c>
      <c r="I160" s="14" t="s">
        <v>540</v>
      </c>
      <c r="J160" s="15">
        <f t="shared" si="2"/>
        <v>0</v>
      </c>
    </row>
    <row r="161" spans="1:10">
      <c r="A161" s="12" t="s">
        <v>1159</v>
      </c>
      <c r="B161" s="13">
        <v>40484</v>
      </c>
      <c r="C161" s="12" t="s">
        <v>543</v>
      </c>
      <c r="D161" s="12" t="s">
        <v>32</v>
      </c>
      <c r="E161" s="12" t="s">
        <v>33</v>
      </c>
      <c r="F161" s="13">
        <v>32</v>
      </c>
      <c r="G161" s="12" t="s">
        <v>2578</v>
      </c>
      <c r="H161" s="12" t="s">
        <v>832</v>
      </c>
      <c r="I161" s="14" t="s">
        <v>540</v>
      </c>
      <c r="J161" s="15">
        <f t="shared" si="2"/>
        <v>0</v>
      </c>
    </row>
    <row r="162" spans="1:10">
      <c r="A162" s="12" t="s">
        <v>2579</v>
      </c>
      <c r="B162" s="13">
        <v>41740</v>
      </c>
      <c r="C162" s="12" t="s">
        <v>557</v>
      </c>
      <c r="D162" s="12" t="s">
        <v>32</v>
      </c>
      <c r="E162" s="12" t="s">
        <v>33</v>
      </c>
      <c r="F162" s="13">
        <v>32</v>
      </c>
      <c r="G162" s="12" t="s">
        <v>2580</v>
      </c>
      <c r="H162" s="12" t="s">
        <v>2581</v>
      </c>
      <c r="I162" s="14" t="s">
        <v>540</v>
      </c>
      <c r="J162" s="15">
        <f t="shared" si="2"/>
        <v>2</v>
      </c>
    </row>
    <row r="163" spans="1:10">
      <c r="A163" s="12" t="s">
        <v>2579</v>
      </c>
      <c r="B163" s="13">
        <v>41740</v>
      </c>
      <c r="C163" s="12" t="s">
        <v>557</v>
      </c>
      <c r="D163" s="12" t="s">
        <v>32</v>
      </c>
      <c r="E163" s="12" t="s">
        <v>33</v>
      </c>
      <c r="F163" s="13">
        <v>32</v>
      </c>
      <c r="G163" s="12" t="s">
        <v>2580</v>
      </c>
      <c r="H163" s="12" t="s">
        <v>2581</v>
      </c>
      <c r="I163" s="14" t="s">
        <v>540</v>
      </c>
      <c r="J163" s="15">
        <f t="shared" si="2"/>
        <v>2</v>
      </c>
    </row>
    <row r="164" spans="1:10">
      <c r="A164" s="12" t="s">
        <v>828</v>
      </c>
      <c r="B164" s="13">
        <v>41642</v>
      </c>
      <c r="C164" s="12" t="s">
        <v>565</v>
      </c>
      <c r="D164" s="12" t="s">
        <v>32</v>
      </c>
      <c r="E164" s="12" t="s">
        <v>33</v>
      </c>
      <c r="F164" s="13">
        <v>32</v>
      </c>
      <c r="G164" s="12" t="s">
        <v>2582</v>
      </c>
      <c r="H164" s="12" t="s">
        <v>2542</v>
      </c>
      <c r="I164" s="14" t="s">
        <v>540</v>
      </c>
      <c r="J164" s="15">
        <f t="shared" si="2"/>
        <v>0</v>
      </c>
    </row>
    <row r="165" spans="1:10">
      <c r="A165" s="12" t="s">
        <v>2583</v>
      </c>
      <c r="B165" s="13">
        <v>41160</v>
      </c>
      <c r="C165" s="12" t="s">
        <v>561</v>
      </c>
      <c r="D165" s="12" t="s">
        <v>32</v>
      </c>
      <c r="E165" s="12" t="s">
        <v>33</v>
      </c>
      <c r="F165" s="13">
        <v>32</v>
      </c>
      <c r="G165" s="12" t="s">
        <v>2584</v>
      </c>
      <c r="H165" s="12" t="s">
        <v>544</v>
      </c>
      <c r="I165" s="14" t="s">
        <v>540</v>
      </c>
      <c r="J165" s="15">
        <f t="shared" si="2"/>
        <v>0</v>
      </c>
    </row>
    <row r="166" spans="1:10">
      <c r="A166" s="12" t="s">
        <v>2585</v>
      </c>
      <c r="B166" s="12" t="s">
        <v>549</v>
      </c>
      <c r="C166" s="12" t="s">
        <v>550</v>
      </c>
      <c r="D166" s="12" t="s">
        <v>32</v>
      </c>
      <c r="E166" s="12" t="s">
        <v>33</v>
      </c>
      <c r="F166" s="13">
        <v>32</v>
      </c>
      <c r="G166" s="12" t="s">
        <v>2586</v>
      </c>
      <c r="H166" s="12" t="s">
        <v>544</v>
      </c>
      <c r="I166" s="14" t="s">
        <v>540</v>
      </c>
      <c r="J166" s="15">
        <f t="shared" si="2"/>
        <v>0</v>
      </c>
    </row>
    <row r="167" spans="1:10">
      <c r="A167" s="12" t="s">
        <v>2587</v>
      </c>
      <c r="B167" s="13">
        <v>41646</v>
      </c>
      <c r="C167" s="12" t="s">
        <v>556</v>
      </c>
      <c r="D167" s="12" t="s">
        <v>32</v>
      </c>
      <c r="E167" s="12" t="s">
        <v>33</v>
      </c>
      <c r="F167" s="13">
        <v>32</v>
      </c>
      <c r="G167" s="12" t="s">
        <v>2588</v>
      </c>
      <c r="H167" s="12" t="s">
        <v>553</v>
      </c>
      <c r="I167" s="14" t="s">
        <v>540</v>
      </c>
      <c r="J167" s="15">
        <f t="shared" si="2"/>
        <v>2</v>
      </c>
    </row>
    <row r="168" spans="1:10">
      <c r="A168" s="12" t="s">
        <v>2589</v>
      </c>
      <c r="B168" s="13">
        <v>41360</v>
      </c>
      <c r="C168" s="12" t="s">
        <v>2590</v>
      </c>
      <c r="D168" s="12" t="s">
        <v>32</v>
      </c>
      <c r="E168" s="12" t="s">
        <v>33</v>
      </c>
      <c r="F168" s="13">
        <v>32</v>
      </c>
      <c r="G168" s="12" t="s">
        <v>2591</v>
      </c>
      <c r="H168" s="12" t="s">
        <v>554</v>
      </c>
      <c r="I168" s="14" t="s">
        <v>540</v>
      </c>
      <c r="J168" s="15">
        <f t="shared" si="2"/>
        <v>0</v>
      </c>
    </row>
    <row r="169" spans="1:10">
      <c r="A169" s="12" t="s">
        <v>2592</v>
      </c>
      <c r="B169" s="13">
        <v>41749</v>
      </c>
      <c r="C169" s="12" t="s">
        <v>567</v>
      </c>
      <c r="D169" s="12" t="s">
        <v>32</v>
      </c>
      <c r="E169" s="12" t="s">
        <v>33</v>
      </c>
      <c r="F169" s="13">
        <v>32</v>
      </c>
      <c r="G169" s="12" t="s">
        <v>2593</v>
      </c>
      <c r="H169" s="12" t="s">
        <v>563</v>
      </c>
      <c r="I169" s="14" t="s">
        <v>540</v>
      </c>
      <c r="J169" s="15">
        <f t="shared" si="2"/>
        <v>0</v>
      </c>
    </row>
    <row r="170" spans="1:10">
      <c r="A170" s="12" t="s">
        <v>2594</v>
      </c>
      <c r="B170" s="13">
        <v>41160</v>
      </c>
      <c r="C170" s="12" t="s">
        <v>561</v>
      </c>
      <c r="D170" s="12" t="s">
        <v>32</v>
      </c>
      <c r="E170" s="12" t="s">
        <v>33</v>
      </c>
      <c r="F170" s="13">
        <v>32</v>
      </c>
      <c r="G170" s="12" t="s">
        <v>2595</v>
      </c>
      <c r="H170" s="12" t="s">
        <v>554</v>
      </c>
      <c r="I170" s="14" t="s">
        <v>540</v>
      </c>
      <c r="J170" s="15">
        <f t="shared" si="2"/>
        <v>2</v>
      </c>
    </row>
    <row r="171" spans="1:10">
      <c r="A171" s="12" t="s">
        <v>836</v>
      </c>
      <c r="B171" s="13">
        <v>41734</v>
      </c>
      <c r="C171" s="12" t="s">
        <v>837</v>
      </c>
      <c r="D171" s="12" t="s">
        <v>61</v>
      </c>
      <c r="E171" s="12" t="s">
        <v>33</v>
      </c>
      <c r="F171" s="13">
        <v>48</v>
      </c>
      <c r="G171" s="12" t="s">
        <v>2596</v>
      </c>
      <c r="H171" s="12" t="s">
        <v>544</v>
      </c>
      <c r="I171" s="14" t="s">
        <v>540</v>
      </c>
      <c r="J171" s="15">
        <f t="shared" si="2"/>
        <v>0</v>
      </c>
    </row>
    <row r="172" spans="1:10">
      <c r="A172" s="12" t="s">
        <v>1805</v>
      </c>
      <c r="B172" s="13">
        <v>40721</v>
      </c>
      <c r="C172" s="12" t="s">
        <v>546</v>
      </c>
      <c r="D172" s="12" t="s">
        <v>32</v>
      </c>
      <c r="E172" s="12" t="s">
        <v>33</v>
      </c>
      <c r="F172" s="13">
        <v>32</v>
      </c>
      <c r="G172" s="12" t="s">
        <v>2597</v>
      </c>
      <c r="H172" s="12" t="s">
        <v>568</v>
      </c>
      <c r="I172" s="14" t="s">
        <v>540</v>
      </c>
      <c r="J172" s="15">
        <f t="shared" si="2"/>
        <v>0</v>
      </c>
    </row>
    <row r="173" spans="1:10">
      <c r="A173" s="12" t="s">
        <v>2598</v>
      </c>
      <c r="B173" s="13">
        <v>41001</v>
      </c>
      <c r="C173" s="12" t="s">
        <v>576</v>
      </c>
      <c r="D173" s="12" t="s">
        <v>32</v>
      </c>
      <c r="E173" s="12" t="s">
        <v>33</v>
      </c>
      <c r="F173" s="13">
        <v>32</v>
      </c>
      <c r="G173" s="12" t="s">
        <v>2599</v>
      </c>
      <c r="H173" s="12" t="s">
        <v>544</v>
      </c>
      <c r="I173" s="14" t="s">
        <v>540</v>
      </c>
      <c r="J173" s="15">
        <f t="shared" si="2"/>
        <v>0</v>
      </c>
    </row>
    <row r="174" spans="1:10">
      <c r="A174" s="12" t="s">
        <v>2600</v>
      </c>
      <c r="B174" s="13">
        <v>40253</v>
      </c>
      <c r="C174" s="12" t="s">
        <v>2601</v>
      </c>
      <c r="D174" s="12" t="s">
        <v>61</v>
      </c>
      <c r="E174" s="12" t="s">
        <v>33</v>
      </c>
      <c r="F174" s="13">
        <v>48</v>
      </c>
      <c r="G174" s="12" t="s">
        <v>2602</v>
      </c>
      <c r="H174" s="12" t="s">
        <v>1555</v>
      </c>
      <c r="I174" s="14" t="s">
        <v>540</v>
      </c>
      <c r="J174" s="15">
        <f t="shared" si="2"/>
        <v>0</v>
      </c>
    </row>
    <row r="175" spans="1:10">
      <c r="A175" s="12" t="s">
        <v>2603</v>
      </c>
      <c r="B175" s="13">
        <v>40138</v>
      </c>
      <c r="C175" s="12" t="s">
        <v>575</v>
      </c>
      <c r="D175" s="12" t="s">
        <v>32</v>
      </c>
      <c r="E175" s="12" t="s">
        <v>33</v>
      </c>
      <c r="F175" s="13">
        <v>32</v>
      </c>
      <c r="G175" s="12" t="s">
        <v>2604</v>
      </c>
      <c r="H175" s="12" t="s">
        <v>835</v>
      </c>
      <c r="I175" s="14" t="s">
        <v>540</v>
      </c>
      <c r="J175" s="15">
        <f t="shared" si="2"/>
        <v>0</v>
      </c>
    </row>
    <row r="176" spans="1:10">
      <c r="A176" s="12" t="s">
        <v>2605</v>
      </c>
      <c r="B176" s="13">
        <v>41749</v>
      </c>
      <c r="C176" s="12" t="s">
        <v>567</v>
      </c>
      <c r="D176" s="12" t="s">
        <v>32</v>
      </c>
      <c r="E176" s="12" t="s">
        <v>33</v>
      </c>
      <c r="F176" s="13">
        <v>32</v>
      </c>
      <c r="G176" s="12" t="s">
        <v>2606</v>
      </c>
      <c r="H176" s="12" t="s">
        <v>544</v>
      </c>
      <c r="I176" s="14" t="s">
        <v>540</v>
      </c>
      <c r="J176" s="15">
        <f t="shared" si="2"/>
        <v>0</v>
      </c>
    </row>
    <row r="177" spans="1:10">
      <c r="A177" s="12" t="s">
        <v>1548</v>
      </c>
      <c r="B177" s="12" t="s">
        <v>551</v>
      </c>
      <c r="C177" s="12" t="s">
        <v>552</v>
      </c>
      <c r="D177" s="12" t="s">
        <v>32</v>
      </c>
      <c r="E177" s="12" t="s">
        <v>33</v>
      </c>
      <c r="F177" s="13">
        <v>32</v>
      </c>
      <c r="G177" s="12" t="s">
        <v>2607</v>
      </c>
      <c r="H177" s="12" t="s">
        <v>827</v>
      </c>
      <c r="I177" s="14" t="s">
        <v>540</v>
      </c>
      <c r="J177" s="15">
        <f t="shared" si="2"/>
        <v>2</v>
      </c>
    </row>
    <row r="178" spans="1:10">
      <c r="A178" s="12" t="s">
        <v>2608</v>
      </c>
      <c r="B178" s="13">
        <v>40687</v>
      </c>
      <c r="C178" s="12" t="s">
        <v>582</v>
      </c>
      <c r="D178" s="12" t="s">
        <v>32</v>
      </c>
      <c r="E178" s="12" t="s">
        <v>33</v>
      </c>
      <c r="F178" s="13">
        <v>32</v>
      </c>
      <c r="G178" s="12" t="s">
        <v>2609</v>
      </c>
      <c r="H178" s="12" t="s">
        <v>590</v>
      </c>
      <c r="I178" s="14" t="s">
        <v>540</v>
      </c>
      <c r="J178" s="15">
        <f t="shared" si="2"/>
        <v>0</v>
      </c>
    </row>
    <row r="179" spans="1:10">
      <c r="A179" s="12" t="s">
        <v>584</v>
      </c>
      <c r="B179" s="13">
        <v>41751</v>
      </c>
      <c r="C179" s="12" t="s">
        <v>585</v>
      </c>
      <c r="D179" s="12" t="s">
        <v>32</v>
      </c>
      <c r="E179" s="12" t="s">
        <v>33</v>
      </c>
      <c r="F179" s="13">
        <v>32</v>
      </c>
      <c r="G179" s="12" t="s">
        <v>2610</v>
      </c>
      <c r="H179" s="12" t="s">
        <v>2542</v>
      </c>
      <c r="I179" s="14" t="s">
        <v>540</v>
      </c>
      <c r="J179" s="15">
        <f t="shared" si="2"/>
        <v>0</v>
      </c>
    </row>
    <row r="180" spans="1:10">
      <c r="A180" s="12" t="s">
        <v>1046</v>
      </c>
      <c r="B180" s="13">
        <v>41161</v>
      </c>
      <c r="C180" s="12" t="s">
        <v>580</v>
      </c>
      <c r="D180" s="12" t="s">
        <v>32</v>
      </c>
      <c r="E180" s="12" t="s">
        <v>33</v>
      </c>
      <c r="F180" s="13">
        <v>32</v>
      </c>
      <c r="G180" s="12" t="s">
        <v>2611</v>
      </c>
      <c r="H180" s="12" t="s">
        <v>754</v>
      </c>
      <c r="I180" s="14" t="s">
        <v>540</v>
      </c>
      <c r="J180" s="15">
        <f t="shared" si="2"/>
        <v>0</v>
      </c>
    </row>
    <row r="181" spans="1:10">
      <c r="A181" s="12" t="s">
        <v>2612</v>
      </c>
      <c r="B181" s="13">
        <v>40625</v>
      </c>
      <c r="C181" s="12" t="s">
        <v>589</v>
      </c>
      <c r="D181" s="12" t="s">
        <v>32</v>
      </c>
      <c r="E181" s="12" t="s">
        <v>33</v>
      </c>
      <c r="F181" s="13">
        <v>32</v>
      </c>
      <c r="G181" s="12" t="s">
        <v>2613</v>
      </c>
      <c r="H181" s="12" t="s">
        <v>827</v>
      </c>
      <c r="I181" s="14" t="s">
        <v>540</v>
      </c>
      <c r="J181" s="15">
        <f t="shared" si="2"/>
        <v>0</v>
      </c>
    </row>
    <row r="182" spans="1:10">
      <c r="A182" s="12" t="s">
        <v>2614</v>
      </c>
      <c r="B182" s="13">
        <v>41390</v>
      </c>
      <c r="C182" s="12" t="s">
        <v>579</v>
      </c>
      <c r="D182" s="12" t="s">
        <v>32</v>
      </c>
      <c r="E182" s="12" t="s">
        <v>33</v>
      </c>
      <c r="F182" s="13">
        <v>32</v>
      </c>
      <c r="G182" s="12" t="s">
        <v>2615</v>
      </c>
      <c r="H182" s="12" t="s">
        <v>544</v>
      </c>
      <c r="I182" s="14" t="s">
        <v>540</v>
      </c>
      <c r="J182" s="15">
        <f t="shared" si="2"/>
        <v>0</v>
      </c>
    </row>
    <row r="183" spans="1:10">
      <c r="A183" s="12" t="s">
        <v>2616</v>
      </c>
      <c r="B183" s="13">
        <v>41212</v>
      </c>
      <c r="C183" s="12" t="s">
        <v>578</v>
      </c>
      <c r="D183" s="12" t="s">
        <v>32</v>
      </c>
      <c r="E183" s="12" t="s">
        <v>33</v>
      </c>
      <c r="F183" s="13">
        <v>32</v>
      </c>
      <c r="G183" s="12" t="s">
        <v>2617</v>
      </c>
      <c r="H183" s="12" t="s">
        <v>827</v>
      </c>
      <c r="I183" s="14" t="s">
        <v>540</v>
      </c>
      <c r="J183" s="15">
        <f t="shared" si="2"/>
        <v>0</v>
      </c>
    </row>
    <row r="184" spans="1:10">
      <c r="A184" s="12" t="s">
        <v>1375</v>
      </c>
      <c r="B184" s="13">
        <v>41646</v>
      </c>
      <c r="C184" s="12" t="s">
        <v>556</v>
      </c>
      <c r="D184" s="12" t="s">
        <v>61</v>
      </c>
      <c r="E184" s="12" t="s">
        <v>33</v>
      </c>
      <c r="F184" s="13">
        <v>48</v>
      </c>
      <c r="G184" s="12" t="s">
        <v>2618</v>
      </c>
      <c r="H184" s="12" t="s">
        <v>277</v>
      </c>
      <c r="I184" s="14" t="s">
        <v>540</v>
      </c>
      <c r="J184" s="15">
        <f t="shared" si="2"/>
        <v>0</v>
      </c>
    </row>
    <row r="185" spans="1:10">
      <c r="A185" s="12" t="s">
        <v>2619</v>
      </c>
      <c r="B185" s="13">
        <v>41664</v>
      </c>
      <c r="C185" s="12" t="s">
        <v>846</v>
      </c>
      <c r="D185" s="12" t="s">
        <v>61</v>
      </c>
      <c r="E185" s="12" t="s">
        <v>33</v>
      </c>
      <c r="F185" s="13">
        <v>48</v>
      </c>
      <c r="G185" s="12" t="s">
        <v>2620</v>
      </c>
      <c r="H185" s="12" t="s">
        <v>269</v>
      </c>
      <c r="I185" s="14" t="s">
        <v>540</v>
      </c>
      <c r="J185" s="15">
        <f t="shared" si="2"/>
        <v>0</v>
      </c>
    </row>
    <row r="186" spans="1:10">
      <c r="A186" s="12" t="s">
        <v>581</v>
      </c>
      <c r="B186" s="13">
        <v>40687</v>
      </c>
      <c r="C186" s="12" t="s">
        <v>582</v>
      </c>
      <c r="D186" s="12" t="s">
        <v>32</v>
      </c>
      <c r="E186" s="12" t="s">
        <v>33</v>
      </c>
      <c r="F186" s="13">
        <v>32</v>
      </c>
      <c r="G186" s="12" t="s">
        <v>2621</v>
      </c>
      <c r="H186" s="12" t="s">
        <v>572</v>
      </c>
      <c r="I186" s="14" t="s">
        <v>540</v>
      </c>
      <c r="J186" s="15">
        <f t="shared" si="2"/>
        <v>0</v>
      </c>
    </row>
    <row r="187" spans="1:10">
      <c r="A187" s="12" t="s">
        <v>2622</v>
      </c>
      <c r="B187" s="13">
        <v>40736</v>
      </c>
      <c r="C187" s="12" t="s">
        <v>593</v>
      </c>
      <c r="D187" s="12" t="s">
        <v>32</v>
      </c>
      <c r="E187" s="12" t="s">
        <v>33</v>
      </c>
      <c r="F187" s="13">
        <v>32</v>
      </c>
      <c r="G187" s="12" t="s">
        <v>2623</v>
      </c>
      <c r="H187" s="12" t="s">
        <v>269</v>
      </c>
      <c r="I187" s="14" t="s">
        <v>540</v>
      </c>
      <c r="J187" s="15">
        <f t="shared" si="2"/>
        <v>0</v>
      </c>
    </row>
    <row r="188" spans="1:10">
      <c r="A188" s="12" t="s">
        <v>952</v>
      </c>
      <c r="B188" s="13">
        <v>40484</v>
      </c>
      <c r="C188" s="12" t="s">
        <v>543</v>
      </c>
      <c r="D188" s="12" t="s">
        <v>32</v>
      </c>
      <c r="E188" s="12" t="s">
        <v>33</v>
      </c>
      <c r="F188" s="12" t="s">
        <v>34</v>
      </c>
      <c r="G188" s="12" t="s">
        <v>2624</v>
      </c>
      <c r="H188" s="12" t="s">
        <v>31</v>
      </c>
      <c r="I188" s="14" t="s">
        <v>540</v>
      </c>
      <c r="J188" s="15">
        <f t="shared" si="2"/>
        <v>0</v>
      </c>
    </row>
    <row r="189" spans="1:10">
      <c r="A189" s="12" t="s">
        <v>2625</v>
      </c>
      <c r="B189" s="13">
        <v>40940</v>
      </c>
      <c r="C189" s="12" t="s">
        <v>564</v>
      </c>
      <c r="D189" s="12" t="s">
        <v>32</v>
      </c>
      <c r="E189" s="12" t="s">
        <v>33</v>
      </c>
      <c r="F189" s="12" t="s">
        <v>34</v>
      </c>
      <c r="G189" s="12" t="s">
        <v>2626</v>
      </c>
      <c r="H189" s="12" t="s">
        <v>31</v>
      </c>
      <c r="I189" s="14" t="s">
        <v>540</v>
      </c>
      <c r="J189" s="15">
        <f t="shared" si="2"/>
        <v>2</v>
      </c>
    </row>
    <row r="190" spans="1:10">
      <c r="A190" s="12" t="s">
        <v>2627</v>
      </c>
      <c r="B190" s="13">
        <v>40631</v>
      </c>
      <c r="C190" s="12" t="s">
        <v>286</v>
      </c>
      <c r="D190" s="12" t="s">
        <v>61</v>
      </c>
      <c r="E190" s="12" t="s">
        <v>33</v>
      </c>
      <c r="F190" s="13">
        <v>48</v>
      </c>
      <c r="G190" s="12" t="s">
        <v>2628</v>
      </c>
      <c r="H190" s="12" t="s">
        <v>277</v>
      </c>
      <c r="I190" s="14" t="s">
        <v>256</v>
      </c>
      <c r="J190" s="15">
        <f t="shared" si="2"/>
        <v>0</v>
      </c>
    </row>
    <row r="191" spans="1:10">
      <c r="A191" s="12" t="s">
        <v>2629</v>
      </c>
      <c r="B191" s="13">
        <v>40055</v>
      </c>
      <c r="C191" s="12" t="s">
        <v>285</v>
      </c>
      <c r="D191" s="12" t="s">
        <v>61</v>
      </c>
      <c r="E191" s="12" t="s">
        <v>33</v>
      </c>
      <c r="F191" s="13">
        <v>48</v>
      </c>
      <c r="G191" s="12" t="s">
        <v>2630</v>
      </c>
      <c r="H191" s="12" t="s">
        <v>182</v>
      </c>
      <c r="I191" s="14" t="s">
        <v>256</v>
      </c>
      <c r="J191" s="15">
        <f t="shared" si="2"/>
        <v>0</v>
      </c>
    </row>
    <row r="192" spans="1:10">
      <c r="A192" s="12" t="s">
        <v>2631</v>
      </c>
      <c r="B192" s="13">
        <v>40669</v>
      </c>
      <c r="C192" s="12" t="s">
        <v>2632</v>
      </c>
      <c r="D192" s="12" t="s">
        <v>32</v>
      </c>
      <c r="E192" s="12" t="s">
        <v>33</v>
      </c>
      <c r="F192" s="13">
        <v>32</v>
      </c>
      <c r="G192" s="12" t="s">
        <v>2633</v>
      </c>
      <c r="H192" s="12" t="s">
        <v>207</v>
      </c>
      <c r="I192" s="14" t="s">
        <v>256</v>
      </c>
      <c r="J192" s="15">
        <f t="shared" si="2"/>
        <v>0</v>
      </c>
    </row>
    <row r="193" spans="1:10">
      <c r="A193" s="12" t="s">
        <v>2629</v>
      </c>
      <c r="B193" s="13">
        <v>40055</v>
      </c>
      <c r="C193" s="12" t="s">
        <v>285</v>
      </c>
      <c r="D193" s="12" t="s">
        <v>61</v>
      </c>
      <c r="E193" s="12" t="s">
        <v>33</v>
      </c>
      <c r="F193" s="13">
        <v>48</v>
      </c>
      <c r="G193" s="12" t="s">
        <v>2634</v>
      </c>
      <c r="H193" s="12" t="s">
        <v>269</v>
      </c>
      <c r="I193" s="14" t="s">
        <v>256</v>
      </c>
      <c r="J193" s="15">
        <f t="shared" si="2"/>
        <v>0</v>
      </c>
    </row>
    <row r="194" spans="1:10">
      <c r="A194" s="12" t="s">
        <v>2635</v>
      </c>
      <c r="B194" s="13">
        <v>41346</v>
      </c>
      <c r="C194" s="12" t="s">
        <v>268</v>
      </c>
      <c r="D194" s="12" t="s">
        <v>44</v>
      </c>
      <c r="E194" s="12" t="s">
        <v>33</v>
      </c>
      <c r="F194" s="13">
        <v>64</v>
      </c>
      <c r="G194" s="12" t="s">
        <v>2636</v>
      </c>
      <c r="H194" s="12" t="s">
        <v>2637</v>
      </c>
      <c r="I194" s="14" t="s">
        <v>256</v>
      </c>
      <c r="J194" s="15">
        <f t="shared" si="2"/>
        <v>0</v>
      </c>
    </row>
    <row r="195" spans="1:10">
      <c r="A195" s="12" t="s">
        <v>270</v>
      </c>
      <c r="B195" s="13">
        <v>41572</v>
      </c>
      <c r="C195" s="12" t="s">
        <v>271</v>
      </c>
      <c r="D195" s="12" t="s">
        <v>61</v>
      </c>
      <c r="E195" s="12" t="s">
        <v>33</v>
      </c>
      <c r="F195" s="13">
        <v>48</v>
      </c>
      <c r="G195" s="12" t="s">
        <v>2638</v>
      </c>
      <c r="H195" s="12" t="s">
        <v>583</v>
      </c>
      <c r="I195" s="14" t="s">
        <v>256</v>
      </c>
      <c r="J195" s="15">
        <f t="shared" si="2"/>
        <v>0</v>
      </c>
    </row>
    <row r="196" spans="1:10">
      <c r="A196" s="12" t="s">
        <v>2639</v>
      </c>
      <c r="B196" s="12" t="s">
        <v>2640</v>
      </c>
      <c r="C196" s="12" t="s">
        <v>2641</v>
      </c>
      <c r="D196" s="12" t="s">
        <v>32</v>
      </c>
      <c r="E196" s="12" t="s">
        <v>33</v>
      </c>
      <c r="F196" s="13">
        <v>32</v>
      </c>
      <c r="G196" s="12" t="s">
        <v>2642</v>
      </c>
      <c r="H196" s="12" t="s">
        <v>995</v>
      </c>
      <c r="I196" s="14" t="s">
        <v>256</v>
      </c>
      <c r="J196" s="15">
        <f t="shared" si="2"/>
        <v>0</v>
      </c>
    </row>
    <row r="197" spans="1:10">
      <c r="A197" s="12" t="s">
        <v>566</v>
      </c>
      <c r="B197" s="13">
        <v>40024</v>
      </c>
      <c r="C197" s="12" t="s">
        <v>278</v>
      </c>
      <c r="D197" s="12" t="s">
        <v>61</v>
      </c>
      <c r="E197" s="12" t="s">
        <v>33</v>
      </c>
      <c r="F197" s="13">
        <v>48</v>
      </c>
      <c r="G197" s="12" t="s">
        <v>2643</v>
      </c>
      <c r="H197" s="12" t="s">
        <v>583</v>
      </c>
      <c r="I197" s="14" t="s">
        <v>256</v>
      </c>
      <c r="J197" s="15">
        <f t="shared" si="2"/>
        <v>0</v>
      </c>
    </row>
    <row r="198" spans="1:10">
      <c r="A198" s="12" t="s">
        <v>2644</v>
      </c>
      <c r="B198" s="13">
        <v>40024</v>
      </c>
      <c r="C198" s="12" t="s">
        <v>278</v>
      </c>
      <c r="D198" s="12" t="s">
        <v>32</v>
      </c>
      <c r="E198" s="12" t="s">
        <v>33</v>
      </c>
      <c r="F198" s="13">
        <v>32</v>
      </c>
      <c r="G198" s="12" t="s">
        <v>2645</v>
      </c>
      <c r="H198" s="12" t="s">
        <v>583</v>
      </c>
      <c r="I198" s="14" t="s">
        <v>256</v>
      </c>
      <c r="J198" s="15">
        <f t="shared" ref="J198:J261" si="3">VLOOKUP(G198,选课课号总学时数,4,0)</f>
        <v>0</v>
      </c>
    </row>
    <row r="199" spans="1:10">
      <c r="A199" s="12" t="s">
        <v>893</v>
      </c>
      <c r="B199" s="13">
        <v>40024</v>
      </c>
      <c r="C199" s="12" t="s">
        <v>278</v>
      </c>
      <c r="D199" s="12" t="s">
        <v>61</v>
      </c>
      <c r="E199" s="12" t="s">
        <v>33</v>
      </c>
      <c r="F199" s="13">
        <v>48</v>
      </c>
      <c r="G199" s="12" t="s">
        <v>2646</v>
      </c>
      <c r="H199" s="12" t="s">
        <v>277</v>
      </c>
      <c r="I199" s="14" t="s">
        <v>256</v>
      </c>
      <c r="J199" s="15">
        <f t="shared" si="3"/>
        <v>0</v>
      </c>
    </row>
    <row r="200" spans="1:10">
      <c r="A200" s="12" t="s">
        <v>2647</v>
      </c>
      <c r="B200" s="13">
        <v>40024</v>
      </c>
      <c r="C200" s="12" t="s">
        <v>278</v>
      </c>
      <c r="D200" s="12" t="s">
        <v>32</v>
      </c>
      <c r="E200" s="12" t="s">
        <v>33</v>
      </c>
      <c r="F200" s="13">
        <v>32</v>
      </c>
      <c r="G200" s="12" t="s">
        <v>2648</v>
      </c>
      <c r="H200" s="12" t="s">
        <v>2649</v>
      </c>
      <c r="I200" s="14" t="s">
        <v>256</v>
      </c>
      <c r="J200" s="15">
        <f t="shared" si="3"/>
        <v>0</v>
      </c>
    </row>
    <row r="201" spans="1:10">
      <c r="A201" s="12" t="s">
        <v>280</v>
      </c>
      <c r="B201" s="13">
        <v>40681</v>
      </c>
      <c r="C201" s="12" t="s">
        <v>281</v>
      </c>
      <c r="D201" s="12" t="s">
        <v>61</v>
      </c>
      <c r="E201" s="12" t="s">
        <v>33</v>
      </c>
      <c r="F201" s="13">
        <v>48</v>
      </c>
      <c r="G201" s="12" t="s">
        <v>2650</v>
      </c>
      <c r="H201" s="12" t="s">
        <v>269</v>
      </c>
      <c r="I201" s="14" t="s">
        <v>256</v>
      </c>
      <c r="J201" s="15">
        <f t="shared" si="3"/>
        <v>0</v>
      </c>
    </row>
    <row r="202" spans="1:10">
      <c r="A202" s="12" t="s">
        <v>2651</v>
      </c>
      <c r="B202" s="13">
        <v>41235</v>
      </c>
      <c r="C202" s="12" t="s">
        <v>2652</v>
      </c>
      <c r="D202" s="12" t="s">
        <v>61</v>
      </c>
      <c r="E202" s="12" t="s">
        <v>33</v>
      </c>
      <c r="F202" s="13">
        <v>48</v>
      </c>
      <c r="G202" s="12" t="s">
        <v>2653</v>
      </c>
      <c r="H202" s="12" t="s">
        <v>2654</v>
      </c>
      <c r="I202" s="14" t="s">
        <v>256</v>
      </c>
      <c r="J202" s="15">
        <f t="shared" si="3"/>
        <v>0</v>
      </c>
    </row>
    <row r="203" spans="1:10">
      <c r="A203" s="12" t="s">
        <v>2655</v>
      </c>
      <c r="B203" s="12" t="s">
        <v>892</v>
      </c>
      <c r="C203" s="12" t="s">
        <v>2656</v>
      </c>
      <c r="D203" s="12" t="s">
        <v>61</v>
      </c>
      <c r="E203" s="12" t="s">
        <v>33</v>
      </c>
      <c r="F203" s="13">
        <v>48</v>
      </c>
      <c r="G203" s="12" t="s">
        <v>2657</v>
      </c>
      <c r="H203" s="12" t="s">
        <v>2047</v>
      </c>
      <c r="I203" s="14" t="s">
        <v>256</v>
      </c>
      <c r="J203" s="15">
        <f t="shared" si="3"/>
        <v>0</v>
      </c>
    </row>
    <row r="204" spans="1:10">
      <c r="A204" s="12" t="s">
        <v>2658</v>
      </c>
      <c r="B204" s="13">
        <v>40669</v>
      </c>
      <c r="C204" s="12" t="s">
        <v>273</v>
      </c>
      <c r="D204" s="12" t="s">
        <v>61</v>
      </c>
      <c r="E204" s="12" t="s">
        <v>33</v>
      </c>
      <c r="F204" s="13">
        <v>48</v>
      </c>
      <c r="G204" s="12" t="s">
        <v>2659</v>
      </c>
      <c r="H204" s="12" t="s">
        <v>272</v>
      </c>
      <c r="I204" s="14" t="s">
        <v>256</v>
      </c>
      <c r="J204" s="15">
        <f t="shared" si="3"/>
        <v>0</v>
      </c>
    </row>
    <row r="205" spans="1:10">
      <c r="A205" s="12" t="s">
        <v>729</v>
      </c>
      <c r="B205" s="13">
        <v>41656</v>
      </c>
      <c r="C205" s="12" t="s">
        <v>287</v>
      </c>
      <c r="D205" s="12" t="s">
        <v>61</v>
      </c>
      <c r="E205" s="12" t="s">
        <v>33</v>
      </c>
      <c r="F205" s="13">
        <v>48</v>
      </c>
      <c r="G205" s="12" t="s">
        <v>2660</v>
      </c>
      <c r="H205" s="12" t="s">
        <v>583</v>
      </c>
      <c r="I205" s="14" t="s">
        <v>256</v>
      </c>
      <c r="J205" s="15">
        <f t="shared" si="3"/>
        <v>0</v>
      </c>
    </row>
    <row r="206" spans="1:10">
      <c r="A206" s="12" t="s">
        <v>729</v>
      </c>
      <c r="B206" s="13">
        <v>41656</v>
      </c>
      <c r="C206" s="12" t="s">
        <v>2661</v>
      </c>
      <c r="D206" s="12" t="s">
        <v>32</v>
      </c>
      <c r="E206" s="12" t="s">
        <v>33</v>
      </c>
      <c r="F206" s="13">
        <v>32</v>
      </c>
      <c r="G206" s="12" t="s">
        <v>2662</v>
      </c>
      <c r="H206" s="12" t="s">
        <v>995</v>
      </c>
      <c r="I206" s="14" t="s">
        <v>256</v>
      </c>
      <c r="J206" s="15">
        <f t="shared" si="3"/>
        <v>0</v>
      </c>
    </row>
    <row r="207" spans="1:10">
      <c r="A207" s="12" t="s">
        <v>292</v>
      </c>
      <c r="B207" s="13">
        <v>40938</v>
      </c>
      <c r="C207" s="12" t="s">
        <v>293</v>
      </c>
      <c r="D207" s="12" t="s">
        <v>61</v>
      </c>
      <c r="E207" s="12" t="s">
        <v>33</v>
      </c>
      <c r="F207" s="13">
        <v>48</v>
      </c>
      <c r="G207" s="12" t="s">
        <v>2663</v>
      </c>
      <c r="H207" s="12" t="s">
        <v>465</v>
      </c>
      <c r="I207" s="14" t="s">
        <v>256</v>
      </c>
      <c r="J207" s="15">
        <f t="shared" si="3"/>
        <v>0</v>
      </c>
    </row>
    <row r="208" spans="1:10">
      <c r="A208" s="12" t="s">
        <v>2664</v>
      </c>
      <c r="B208" s="13">
        <v>40188</v>
      </c>
      <c r="C208" s="12" t="s">
        <v>262</v>
      </c>
      <c r="D208" s="12" t="s">
        <v>61</v>
      </c>
      <c r="E208" s="12" t="s">
        <v>33</v>
      </c>
      <c r="F208" s="13">
        <v>48</v>
      </c>
      <c r="G208" s="12" t="s">
        <v>2665</v>
      </c>
      <c r="H208" s="12" t="s">
        <v>306</v>
      </c>
      <c r="I208" s="14" t="s">
        <v>256</v>
      </c>
      <c r="J208" s="15">
        <f t="shared" si="3"/>
        <v>0</v>
      </c>
    </row>
    <row r="209" spans="1:10">
      <c r="A209" s="12" t="s">
        <v>2666</v>
      </c>
      <c r="B209" s="13">
        <v>41602</v>
      </c>
      <c r="C209" s="12" t="s">
        <v>299</v>
      </c>
      <c r="D209" s="12" t="s">
        <v>32</v>
      </c>
      <c r="E209" s="12" t="s">
        <v>33</v>
      </c>
      <c r="F209" s="13">
        <v>32</v>
      </c>
      <c r="G209" s="12" t="s">
        <v>2667</v>
      </c>
      <c r="H209" s="12" t="s">
        <v>305</v>
      </c>
      <c r="I209" s="14" t="s">
        <v>256</v>
      </c>
      <c r="J209" s="15">
        <f t="shared" si="3"/>
        <v>0</v>
      </c>
    </row>
    <row r="210" spans="1:10">
      <c r="A210" s="12" t="s">
        <v>2668</v>
      </c>
      <c r="B210" s="13">
        <v>40045</v>
      </c>
      <c r="C210" s="12" t="s">
        <v>302</v>
      </c>
      <c r="D210" s="12" t="s">
        <v>32</v>
      </c>
      <c r="E210" s="12" t="s">
        <v>33</v>
      </c>
      <c r="F210" s="13">
        <v>32</v>
      </c>
      <c r="G210" s="12" t="s">
        <v>2669</v>
      </c>
      <c r="H210" s="12" t="s">
        <v>305</v>
      </c>
      <c r="I210" s="14" t="s">
        <v>256</v>
      </c>
      <c r="J210" s="15">
        <f t="shared" si="3"/>
        <v>2</v>
      </c>
    </row>
    <row r="211" spans="1:10">
      <c r="A211" s="12" t="s">
        <v>2670</v>
      </c>
      <c r="B211" s="13">
        <v>41742</v>
      </c>
      <c r="C211" s="12" t="s">
        <v>301</v>
      </c>
      <c r="D211" s="12" t="s">
        <v>32</v>
      </c>
      <c r="E211" s="12" t="s">
        <v>33</v>
      </c>
      <c r="F211" s="13">
        <v>32</v>
      </c>
      <c r="G211" s="12" t="s">
        <v>2671</v>
      </c>
      <c r="H211" s="12" t="s">
        <v>305</v>
      </c>
      <c r="I211" s="14" t="s">
        <v>256</v>
      </c>
      <c r="J211" s="15">
        <f t="shared" si="3"/>
        <v>0</v>
      </c>
    </row>
    <row r="212" spans="1:10">
      <c r="A212" s="12" t="s">
        <v>2672</v>
      </c>
      <c r="B212" s="13">
        <v>41838</v>
      </c>
      <c r="C212" s="12" t="s">
        <v>2673</v>
      </c>
      <c r="D212" s="12" t="s">
        <v>32</v>
      </c>
      <c r="E212" s="12" t="s">
        <v>33</v>
      </c>
      <c r="F212" s="13">
        <v>32</v>
      </c>
      <c r="G212" s="12" t="s">
        <v>2674</v>
      </c>
      <c r="H212" s="12" t="s">
        <v>305</v>
      </c>
      <c r="I212" s="14" t="s">
        <v>256</v>
      </c>
      <c r="J212" s="15">
        <f t="shared" si="3"/>
        <v>0</v>
      </c>
    </row>
    <row r="213" spans="1:10">
      <c r="A213" s="12" t="s">
        <v>2675</v>
      </c>
      <c r="B213" s="13">
        <v>40538</v>
      </c>
      <c r="C213" s="12" t="s">
        <v>303</v>
      </c>
      <c r="D213" s="12" t="s">
        <v>32</v>
      </c>
      <c r="E213" s="12" t="s">
        <v>33</v>
      </c>
      <c r="F213" s="13">
        <v>32</v>
      </c>
      <c r="G213" s="12" t="s">
        <v>2676</v>
      </c>
      <c r="H213" s="12" t="s">
        <v>305</v>
      </c>
      <c r="I213" s="14" t="s">
        <v>256</v>
      </c>
      <c r="J213" s="15">
        <f t="shared" si="3"/>
        <v>0</v>
      </c>
    </row>
    <row r="214" spans="1:10">
      <c r="A214" s="12" t="s">
        <v>2677</v>
      </c>
      <c r="B214" s="13">
        <v>40882</v>
      </c>
      <c r="C214" s="12" t="s">
        <v>298</v>
      </c>
      <c r="D214" s="12" t="s">
        <v>32</v>
      </c>
      <c r="E214" s="12" t="s">
        <v>33</v>
      </c>
      <c r="F214" s="13">
        <v>32</v>
      </c>
      <c r="G214" s="12" t="s">
        <v>2678</v>
      </c>
      <c r="H214" s="12" t="s">
        <v>307</v>
      </c>
      <c r="I214" s="14" t="s">
        <v>256</v>
      </c>
      <c r="J214" s="15">
        <f t="shared" si="3"/>
        <v>0</v>
      </c>
    </row>
    <row r="215" spans="1:10">
      <c r="A215" s="12" t="s">
        <v>2679</v>
      </c>
      <c r="B215" s="13">
        <v>41042</v>
      </c>
      <c r="C215" s="12" t="s">
        <v>300</v>
      </c>
      <c r="D215" s="12" t="s">
        <v>32</v>
      </c>
      <c r="E215" s="12" t="s">
        <v>33</v>
      </c>
      <c r="F215" s="13">
        <v>32</v>
      </c>
      <c r="G215" s="12" t="s">
        <v>2680</v>
      </c>
      <c r="H215" s="12" t="s">
        <v>307</v>
      </c>
      <c r="I215" s="14" t="s">
        <v>256</v>
      </c>
      <c r="J215" s="15">
        <f t="shared" si="3"/>
        <v>0</v>
      </c>
    </row>
    <row r="216" spans="1:10">
      <c r="A216" s="12" t="s">
        <v>2681</v>
      </c>
      <c r="B216" s="13">
        <v>40852</v>
      </c>
      <c r="C216" s="12" t="s">
        <v>297</v>
      </c>
      <c r="D216" s="12" t="s">
        <v>61</v>
      </c>
      <c r="E216" s="12" t="s">
        <v>33</v>
      </c>
      <c r="F216" s="13">
        <v>48</v>
      </c>
      <c r="G216" s="12" t="s">
        <v>2682</v>
      </c>
      <c r="H216" s="12" t="s">
        <v>307</v>
      </c>
      <c r="I216" s="14" t="s">
        <v>256</v>
      </c>
      <c r="J216" s="15">
        <f t="shared" si="3"/>
        <v>0</v>
      </c>
    </row>
    <row r="217" spans="1:10">
      <c r="A217" s="12" t="s">
        <v>1296</v>
      </c>
      <c r="B217" s="13">
        <v>40852</v>
      </c>
      <c r="C217" s="12" t="s">
        <v>297</v>
      </c>
      <c r="D217" s="12" t="s">
        <v>32</v>
      </c>
      <c r="E217" s="12" t="s">
        <v>33</v>
      </c>
      <c r="F217" s="13">
        <v>32</v>
      </c>
      <c r="G217" s="12" t="s">
        <v>2683</v>
      </c>
      <c r="H217" s="12" t="s">
        <v>306</v>
      </c>
      <c r="I217" s="14" t="s">
        <v>256</v>
      </c>
      <c r="J217" s="15">
        <f t="shared" si="3"/>
        <v>0</v>
      </c>
    </row>
    <row r="218" spans="1:10">
      <c r="A218" s="12" t="s">
        <v>2684</v>
      </c>
      <c r="B218" s="13">
        <v>40863</v>
      </c>
      <c r="C218" s="12" t="s">
        <v>308</v>
      </c>
      <c r="D218" s="12" t="s">
        <v>61</v>
      </c>
      <c r="E218" s="12" t="s">
        <v>33</v>
      </c>
      <c r="F218" s="13">
        <v>48</v>
      </c>
      <c r="G218" s="12" t="s">
        <v>2685</v>
      </c>
      <c r="H218" s="12" t="s">
        <v>307</v>
      </c>
      <c r="I218" s="14" t="s">
        <v>256</v>
      </c>
      <c r="J218" s="15">
        <f t="shared" si="3"/>
        <v>0</v>
      </c>
    </row>
    <row r="219" spans="1:10">
      <c r="A219" s="12" t="s">
        <v>2686</v>
      </c>
      <c r="B219" s="13">
        <v>40852</v>
      </c>
      <c r="C219" s="12" t="s">
        <v>297</v>
      </c>
      <c r="D219" s="12" t="s">
        <v>32</v>
      </c>
      <c r="E219" s="12" t="s">
        <v>33</v>
      </c>
      <c r="F219" s="13">
        <v>32</v>
      </c>
      <c r="G219" s="12" t="s">
        <v>2687</v>
      </c>
      <c r="H219" s="12" t="s">
        <v>307</v>
      </c>
      <c r="I219" s="14" t="s">
        <v>256</v>
      </c>
      <c r="J219" s="15">
        <f t="shared" si="3"/>
        <v>0</v>
      </c>
    </row>
    <row r="220" spans="1:10">
      <c r="A220" s="12" t="s">
        <v>2688</v>
      </c>
      <c r="B220" s="13">
        <v>41370</v>
      </c>
      <c r="C220" s="12" t="s">
        <v>1044</v>
      </c>
      <c r="D220" s="12" t="s">
        <v>101</v>
      </c>
      <c r="E220" s="12" t="s">
        <v>33</v>
      </c>
      <c r="F220" s="13">
        <v>16</v>
      </c>
      <c r="G220" s="12" t="s">
        <v>2689</v>
      </c>
      <c r="H220" s="12" t="s">
        <v>2690</v>
      </c>
      <c r="I220" s="14" t="s">
        <v>596</v>
      </c>
      <c r="J220" s="15">
        <f t="shared" si="3"/>
        <v>0</v>
      </c>
    </row>
    <row r="221" spans="1:10">
      <c r="A221" s="12" t="s">
        <v>2688</v>
      </c>
      <c r="B221" s="13">
        <v>41411</v>
      </c>
      <c r="C221" s="12" t="s">
        <v>1043</v>
      </c>
      <c r="D221" s="12" t="s">
        <v>101</v>
      </c>
      <c r="E221" s="12" t="s">
        <v>33</v>
      </c>
      <c r="F221" s="13">
        <v>16</v>
      </c>
      <c r="G221" s="12" t="s">
        <v>2691</v>
      </c>
      <c r="H221" s="12" t="s">
        <v>2692</v>
      </c>
      <c r="I221" s="14" t="s">
        <v>596</v>
      </c>
      <c r="J221" s="15">
        <f t="shared" si="3"/>
        <v>2</v>
      </c>
    </row>
    <row r="222" spans="1:10">
      <c r="A222" s="12" t="s">
        <v>2693</v>
      </c>
      <c r="B222" s="13">
        <v>41649</v>
      </c>
      <c r="C222" s="12" t="s">
        <v>444</v>
      </c>
      <c r="D222" s="12" t="s">
        <v>61</v>
      </c>
      <c r="E222" s="12" t="s">
        <v>33</v>
      </c>
      <c r="F222" s="13">
        <v>48</v>
      </c>
      <c r="G222" s="12" t="s">
        <v>2694</v>
      </c>
      <c r="H222" s="12" t="s">
        <v>134</v>
      </c>
      <c r="I222" s="14" t="s">
        <v>419</v>
      </c>
      <c r="J222" s="15">
        <f t="shared" si="3"/>
        <v>0</v>
      </c>
    </row>
    <row r="223" spans="1:10">
      <c r="A223" s="12" t="s">
        <v>2695</v>
      </c>
      <c r="B223" s="13">
        <v>40053</v>
      </c>
      <c r="C223" s="12" t="s">
        <v>440</v>
      </c>
      <c r="D223" s="12" t="s">
        <v>32</v>
      </c>
      <c r="E223" s="12" t="s">
        <v>33</v>
      </c>
      <c r="F223" s="13">
        <v>32</v>
      </c>
      <c r="G223" s="12" t="s">
        <v>2696</v>
      </c>
      <c r="H223" s="12" t="s">
        <v>191</v>
      </c>
      <c r="I223" s="14" t="s">
        <v>419</v>
      </c>
      <c r="J223" s="15">
        <f t="shared" si="3"/>
        <v>2</v>
      </c>
    </row>
    <row r="224" spans="1:10">
      <c r="A224" s="12" t="s">
        <v>2697</v>
      </c>
      <c r="B224" s="13">
        <v>41668</v>
      </c>
      <c r="C224" s="12" t="s">
        <v>439</v>
      </c>
      <c r="D224" s="12" t="s">
        <v>32</v>
      </c>
      <c r="E224" s="12" t="s">
        <v>33</v>
      </c>
      <c r="F224" s="13">
        <v>32</v>
      </c>
      <c r="G224" s="12" t="s">
        <v>2698</v>
      </c>
      <c r="H224" s="12" t="s">
        <v>134</v>
      </c>
      <c r="I224" s="14" t="s">
        <v>419</v>
      </c>
      <c r="J224" s="15">
        <f t="shared" si="3"/>
        <v>2</v>
      </c>
    </row>
    <row r="225" spans="1:10">
      <c r="A225" s="12" t="s">
        <v>2699</v>
      </c>
      <c r="B225" s="13">
        <v>40299</v>
      </c>
      <c r="C225" s="12" t="s">
        <v>441</v>
      </c>
      <c r="D225" s="12" t="s">
        <v>32</v>
      </c>
      <c r="E225" s="12" t="s">
        <v>33</v>
      </c>
      <c r="F225" s="13">
        <v>32</v>
      </c>
      <c r="G225" s="12" t="s">
        <v>2700</v>
      </c>
      <c r="H225" s="12" t="s">
        <v>134</v>
      </c>
      <c r="I225" s="14" t="s">
        <v>419</v>
      </c>
      <c r="J225" s="15">
        <f t="shared" si="3"/>
        <v>0</v>
      </c>
    </row>
    <row r="226" spans="1:10">
      <c r="A226" s="12" t="s">
        <v>2701</v>
      </c>
      <c r="B226" s="13">
        <v>41343</v>
      </c>
      <c r="C226" s="12" t="s">
        <v>428</v>
      </c>
      <c r="D226" s="12" t="s">
        <v>32</v>
      </c>
      <c r="E226" s="12" t="s">
        <v>33</v>
      </c>
      <c r="F226" s="13">
        <v>32</v>
      </c>
      <c r="G226" s="12" t="s">
        <v>2702</v>
      </c>
      <c r="H226" s="12" t="s">
        <v>741</v>
      </c>
      <c r="I226" s="14" t="s">
        <v>419</v>
      </c>
      <c r="J226" s="15">
        <f t="shared" si="3"/>
        <v>0</v>
      </c>
    </row>
    <row r="227" spans="1:10">
      <c r="A227" s="12" t="s">
        <v>1990</v>
      </c>
      <c r="B227" s="13">
        <v>41624</v>
      </c>
      <c r="C227" s="12" t="s">
        <v>597</v>
      </c>
      <c r="D227" s="12" t="s">
        <v>61</v>
      </c>
      <c r="E227" s="12" t="s">
        <v>33</v>
      </c>
      <c r="F227" s="13">
        <v>48</v>
      </c>
      <c r="G227" s="12" t="s">
        <v>2703</v>
      </c>
      <c r="H227" s="12" t="s">
        <v>741</v>
      </c>
      <c r="I227" s="14" t="s">
        <v>419</v>
      </c>
      <c r="J227" s="15">
        <f t="shared" si="3"/>
        <v>0</v>
      </c>
    </row>
    <row r="228" spans="1:10">
      <c r="A228" s="12" t="s">
        <v>2704</v>
      </c>
      <c r="B228" s="13">
        <v>41343</v>
      </c>
      <c r="C228" s="12" t="s">
        <v>428</v>
      </c>
      <c r="D228" s="12" t="s">
        <v>32</v>
      </c>
      <c r="E228" s="12" t="s">
        <v>33</v>
      </c>
      <c r="F228" s="13">
        <v>32</v>
      </c>
      <c r="G228" s="12" t="s">
        <v>2705</v>
      </c>
      <c r="H228" s="12" t="s">
        <v>741</v>
      </c>
      <c r="I228" s="14" t="s">
        <v>419</v>
      </c>
      <c r="J228" s="15">
        <f t="shared" si="3"/>
        <v>0</v>
      </c>
    </row>
    <row r="229" spans="1:10">
      <c r="A229" s="12" t="s">
        <v>2706</v>
      </c>
      <c r="B229" s="13">
        <v>41613</v>
      </c>
      <c r="C229" s="12" t="s">
        <v>427</v>
      </c>
      <c r="D229" s="12" t="s">
        <v>32</v>
      </c>
      <c r="E229" s="12" t="s">
        <v>33</v>
      </c>
      <c r="F229" s="13">
        <v>32</v>
      </c>
      <c r="G229" s="12" t="s">
        <v>2707</v>
      </c>
      <c r="H229" s="12" t="s">
        <v>741</v>
      </c>
      <c r="I229" s="14" t="s">
        <v>419</v>
      </c>
      <c r="J229" s="15">
        <f t="shared" si="3"/>
        <v>0</v>
      </c>
    </row>
    <row r="230" spans="1:10">
      <c r="A230" s="12" t="s">
        <v>2708</v>
      </c>
      <c r="B230" s="12" t="s">
        <v>742</v>
      </c>
      <c r="C230" s="12" t="s">
        <v>743</v>
      </c>
      <c r="D230" s="12" t="s">
        <v>32</v>
      </c>
      <c r="E230" s="12" t="s">
        <v>33</v>
      </c>
      <c r="F230" s="13">
        <v>32</v>
      </c>
      <c r="G230" s="12" t="s">
        <v>2709</v>
      </c>
      <c r="H230" s="12" t="s">
        <v>741</v>
      </c>
      <c r="I230" s="14" t="s">
        <v>419</v>
      </c>
      <c r="J230" s="15">
        <f t="shared" si="3"/>
        <v>0</v>
      </c>
    </row>
    <row r="231" spans="1:10">
      <c r="A231" s="12" t="s">
        <v>2710</v>
      </c>
      <c r="B231" s="13">
        <v>41613</v>
      </c>
      <c r="C231" s="12" t="s">
        <v>427</v>
      </c>
      <c r="D231" s="12" t="s">
        <v>32</v>
      </c>
      <c r="E231" s="12" t="s">
        <v>33</v>
      </c>
      <c r="F231" s="13">
        <v>32</v>
      </c>
      <c r="G231" s="12" t="s">
        <v>2711</v>
      </c>
      <c r="H231" s="12" t="s">
        <v>741</v>
      </c>
      <c r="I231" s="14" t="s">
        <v>419</v>
      </c>
      <c r="J231" s="15">
        <f t="shared" si="3"/>
        <v>0</v>
      </c>
    </row>
    <row r="232" spans="1:10">
      <c r="A232" s="12" t="s">
        <v>2712</v>
      </c>
      <c r="B232" s="12" t="s">
        <v>430</v>
      </c>
      <c r="C232" s="12" t="s">
        <v>431</v>
      </c>
      <c r="D232" s="12" t="s">
        <v>32</v>
      </c>
      <c r="E232" s="12" t="s">
        <v>33</v>
      </c>
      <c r="F232" s="13">
        <v>32</v>
      </c>
      <c r="G232" s="12" t="s">
        <v>2713</v>
      </c>
      <c r="H232" s="12" t="s">
        <v>741</v>
      </c>
      <c r="I232" s="14" t="s">
        <v>419</v>
      </c>
      <c r="J232" s="15">
        <f t="shared" si="3"/>
        <v>0</v>
      </c>
    </row>
    <row r="233" spans="1:10">
      <c r="A233" s="12" t="s">
        <v>2714</v>
      </c>
      <c r="B233" s="13">
        <v>41624</v>
      </c>
      <c r="C233" s="12" t="s">
        <v>597</v>
      </c>
      <c r="D233" s="12" t="s">
        <v>32</v>
      </c>
      <c r="E233" s="12" t="s">
        <v>33</v>
      </c>
      <c r="F233" s="13">
        <v>32</v>
      </c>
      <c r="G233" s="12" t="s">
        <v>2715</v>
      </c>
      <c r="H233" s="12" t="s">
        <v>741</v>
      </c>
      <c r="I233" s="14" t="s">
        <v>419</v>
      </c>
      <c r="J233" s="15">
        <f t="shared" si="3"/>
        <v>0</v>
      </c>
    </row>
    <row r="234" spans="1:10">
      <c r="A234" s="12" t="s">
        <v>2716</v>
      </c>
      <c r="B234" s="13">
        <v>40025</v>
      </c>
      <c r="C234" s="12" t="s">
        <v>420</v>
      </c>
      <c r="D234" s="12" t="s">
        <v>32</v>
      </c>
      <c r="E234" s="12" t="s">
        <v>33</v>
      </c>
      <c r="F234" s="13">
        <v>32</v>
      </c>
      <c r="G234" s="12" t="s">
        <v>2717</v>
      </c>
      <c r="H234" s="12" t="s">
        <v>433</v>
      </c>
      <c r="I234" s="14" t="s">
        <v>419</v>
      </c>
      <c r="J234" s="15">
        <f t="shared" si="3"/>
        <v>0</v>
      </c>
    </row>
    <row r="235" spans="1:10">
      <c r="A235" s="12" t="s">
        <v>1402</v>
      </c>
      <c r="B235" s="12" t="s">
        <v>750</v>
      </c>
      <c r="C235" s="12" t="s">
        <v>751</v>
      </c>
      <c r="D235" s="12" t="s">
        <v>101</v>
      </c>
      <c r="E235" s="12" t="s">
        <v>33</v>
      </c>
      <c r="F235" s="13">
        <v>16</v>
      </c>
      <c r="G235" s="12" t="s">
        <v>2718</v>
      </c>
      <c r="H235" s="12" t="s">
        <v>438</v>
      </c>
      <c r="I235" s="14" t="s">
        <v>419</v>
      </c>
      <c r="J235" s="15">
        <f t="shared" si="3"/>
        <v>2</v>
      </c>
    </row>
    <row r="236" spans="1:10">
      <c r="A236" s="12" t="s">
        <v>748</v>
      </c>
      <c r="B236" s="13">
        <v>41159</v>
      </c>
      <c r="C236" s="12" t="s">
        <v>437</v>
      </c>
      <c r="D236" s="12" t="s">
        <v>32</v>
      </c>
      <c r="E236" s="12" t="s">
        <v>33</v>
      </c>
      <c r="F236" s="13">
        <v>32</v>
      </c>
      <c r="G236" s="12" t="s">
        <v>2719</v>
      </c>
      <c r="H236" s="12" t="s">
        <v>438</v>
      </c>
      <c r="I236" s="14" t="s">
        <v>419</v>
      </c>
      <c r="J236" s="15">
        <f t="shared" si="3"/>
        <v>2</v>
      </c>
    </row>
    <row r="237" spans="1:10">
      <c r="A237" s="12" t="s">
        <v>421</v>
      </c>
      <c r="B237" s="13">
        <v>40686</v>
      </c>
      <c r="C237" s="12" t="s">
        <v>424</v>
      </c>
      <c r="D237" s="12" t="s">
        <v>32</v>
      </c>
      <c r="E237" s="12" t="s">
        <v>33</v>
      </c>
      <c r="F237" s="13">
        <v>32</v>
      </c>
      <c r="G237" s="12" t="s">
        <v>2720</v>
      </c>
      <c r="H237" s="12" t="s">
        <v>2448</v>
      </c>
      <c r="I237" s="14" t="s">
        <v>419</v>
      </c>
      <c r="J237" s="15">
        <f t="shared" si="3"/>
        <v>2</v>
      </c>
    </row>
    <row r="238" spans="1:10">
      <c r="A238" s="12" t="s">
        <v>955</v>
      </c>
      <c r="B238" s="12" t="s">
        <v>742</v>
      </c>
      <c r="C238" s="12" t="s">
        <v>743</v>
      </c>
      <c r="D238" s="12" t="s">
        <v>32</v>
      </c>
      <c r="E238" s="12" t="s">
        <v>33</v>
      </c>
      <c r="F238" s="13">
        <v>32</v>
      </c>
      <c r="G238" s="12" t="s">
        <v>2721</v>
      </c>
      <c r="H238" s="12" t="s">
        <v>907</v>
      </c>
      <c r="I238" s="14" t="s">
        <v>419</v>
      </c>
      <c r="J238" s="15">
        <f t="shared" si="3"/>
        <v>2</v>
      </c>
    </row>
    <row r="239" spans="1:10">
      <c r="A239" s="12" t="s">
        <v>2722</v>
      </c>
      <c r="B239" s="13">
        <v>40796</v>
      </c>
      <c r="C239" s="12" t="s">
        <v>434</v>
      </c>
      <c r="D239" s="12" t="s">
        <v>32</v>
      </c>
      <c r="E239" s="12" t="s">
        <v>33</v>
      </c>
      <c r="F239" s="13">
        <v>32</v>
      </c>
      <c r="G239" s="12" t="s">
        <v>2723</v>
      </c>
      <c r="H239" s="12" t="s">
        <v>433</v>
      </c>
      <c r="I239" s="14" t="s">
        <v>419</v>
      </c>
      <c r="J239" s="15">
        <f t="shared" si="3"/>
        <v>0</v>
      </c>
    </row>
    <row r="240" spans="1:10">
      <c r="A240" s="12" t="s">
        <v>2724</v>
      </c>
      <c r="B240" s="13">
        <v>40053</v>
      </c>
      <c r="C240" s="12" t="s">
        <v>440</v>
      </c>
      <c r="D240" s="12" t="s">
        <v>32</v>
      </c>
      <c r="E240" s="12" t="s">
        <v>33</v>
      </c>
      <c r="F240" s="13">
        <v>32</v>
      </c>
      <c r="G240" s="12" t="s">
        <v>2725</v>
      </c>
      <c r="H240" s="12" t="s">
        <v>438</v>
      </c>
      <c r="I240" s="14" t="s">
        <v>419</v>
      </c>
      <c r="J240" s="15">
        <f t="shared" si="3"/>
        <v>0</v>
      </c>
    </row>
    <row r="241" spans="1:10">
      <c r="A241" s="12" t="s">
        <v>2726</v>
      </c>
      <c r="B241" s="13">
        <v>40989</v>
      </c>
      <c r="C241" s="12" t="s">
        <v>435</v>
      </c>
      <c r="D241" s="12" t="s">
        <v>32</v>
      </c>
      <c r="E241" s="12" t="s">
        <v>33</v>
      </c>
      <c r="F241" s="13">
        <v>32</v>
      </c>
      <c r="G241" s="12" t="s">
        <v>2727</v>
      </c>
      <c r="H241" s="12" t="s">
        <v>436</v>
      </c>
      <c r="I241" s="14" t="s">
        <v>419</v>
      </c>
      <c r="J241" s="15">
        <f t="shared" si="3"/>
        <v>0</v>
      </c>
    </row>
    <row r="242" spans="1:10">
      <c r="A242" s="12" t="s">
        <v>2728</v>
      </c>
      <c r="B242" s="13">
        <v>41465</v>
      </c>
      <c r="C242" s="12" t="s">
        <v>443</v>
      </c>
      <c r="D242" s="12" t="s">
        <v>32</v>
      </c>
      <c r="E242" s="12" t="s">
        <v>33</v>
      </c>
      <c r="F242" s="13">
        <v>32</v>
      </c>
      <c r="G242" s="12" t="s">
        <v>2729</v>
      </c>
      <c r="H242" s="12" t="s">
        <v>438</v>
      </c>
      <c r="I242" s="14" t="s">
        <v>419</v>
      </c>
      <c r="J242" s="15">
        <f t="shared" si="3"/>
        <v>2</v>
      </c>
    </row>
    <row r="243" spans="1:10">
      <c r="A243" s="12" t="s">
        <v>911</v>
      </c>
      <c r="B243" s="13">
        <v>40351</v>
      </c>
      <c r="C243" s="12" t="s">
        <v>426</v>
      </c>
      <c r="D243" s="12" t="s">
        <v>32</v>
      </c>
      <c r="E243" s="12" t="s">
        <v>33</v>
      </c>
      <c r="F243" s="13">
        <v>32</v>
      </c>
      <c r="G243" s="12" t="s">
        <v>2730</v>
      </c>
      <c r="H243" s="12" t="s">
        <v>907</v>
      </c>
      <c r="I243" s="14" t="s">
        <v>419</v>
      </c>
      <c r="J243" s="15">
        <f t="shared" si="3"/>
        <v>0</v>
      </c>
    </row>
    <row r="244" spans="1:10">
      <c r="A244" s="12" t="s">
        <v>2731</v>
      </c>
      <c r="B244" s="12" t="s">
        <v>750</v>
      </c>
      <c r="C244" s="12" t="s">
        <v>751</v>
      </c>
      <c r="D244" s="12" t="s">
        <v>32</v>
      </c>
      <c r="E244" s="12" t="s">
        <v>33</v>
      </c>
      <c r="F244" s="13">
        <v>16</v>
      </c>
      <c r="G244" s="12" t="s">
        <v>2732</v>
      </c>
      <c r="H244" s="12" t="s">
        <v>31</v>
      </c>
      <c r="I244" s="14" t="s">
        <v>419</v>
      </c>
      <c r="J244" s="15">
        <f t="shared" si="3"/>
        <v>2</v>
      </c>
    </row>
    <row r="245" spans="1:10">
      <c r="A245" s="12" t="s">
        <v>2733</v>
      </c>
      <c r="B245" s="13">
        <v>40506</v>
      </c>
      <c r="C245" s="12" t="s">
        <v>2734</v>
      </c>
      <c r="D245" s="12" t="s">
        <v>61</v>
      </c>
      <c r="E245" s="12" t="s">
        <v>33</v>
      </c>
      <c r="F245" s="13">
        <v>48</v>
      </c>
      <c r="G245" s="12" t="s">
        <v>2735</v>
      </c>
      <c r="H245" s="12" t="s">
        <v>193</v>
      </c>
      <c r="I245" s="14" t="s">
        <v>506</v>
      </c>
      <c r="J245" s="15">
        <f t="shared" si="3"/>
        <v>0</v>
      </c>
    </row>
    <row r="246" spans="1:10">
      <c r="A246" s="12" t="s">
        <v>2736</v>
      </c>
      <c r="B246" s="13">
        <v>41043</v>
      </c>
      <c r="C246" s="12" t="s">
        <v>2737</v>
      </c>
      <c r="D246" s="12" t="s">
        <v>61</v>
      </c>
      <c r="E246" s="12" t="s">
        <v>33</v>
      </c>
      <c r="F246" s="13">
        <v>48</v>
      </c>
      <c r="G246" s="12" t="s">
        <v>2738</v>
      </c>
      <c r="H246" s="12" t="s">
        <v>182</v>
      </c>
      <c r="I246" s="14" t="s">
        <v>506</v>
      </c>
      <c r="J246" s="15">
        <f t="shared" si="3"/>
        <v>0</v>
      </c>
    </row>
    <row r="247" spans="1:10">
      <c r="A247" s="12" t="s">
        <v>2739</v>
      </c>
      <c r="B247" s="13">
        <v>40907</v>
      </c>
      <c r="C247" s="12" t="s">
        <v>514</v>
      </c>
      <c r="D247" s="12" t="s">
        <v>32</v>
      </c>
      <c r="E247" s="12" t="s">
        <v>33</v>
      </c>
      <c r="F247" s="13">
        <v>32</v>
      </c>
      <c r="G247" s="12" t="s">
        <v>2740</v>
      </c>
      <c r="H247" s="12" t="s">
        <v>508</v>
      </c>
      <c r="I247" s="14" t="s">
        <v>506</v>
      </c>
      <c r="J247" s="15">
        <f t="shared" si="3"/>
        <v>2</v>
      </c>
    </row>
    <row r="248" spans="1:10">
      <c r="A248" s="12" t="s">
        <v>2741</v>
      </c>
      <c r="B248" s="13">
        <v>41430</v>
      </c>
      <c r="C248" s="12" t="s">
        <v>816</v>
      </c>
      <c r="D248" s="12" t="s">
        <v>32</v>
      </c>
      <c r="E248" s="12" t="s">
        <v>33</v>
      </c>
      <c r="F248" s="13">
        <v>32</v>
      </c>
      <c r="G248" s="12" t="s">
        <v>2742</v>
      </c>
      <c r="H248" s="12" t="s">
        <v>813</v>
      </c>
      <c r="I248" s="14" t="s">
        <v>506</v>
      </c>
      <c r="J248" s="15">
        <f t="shared" si="3"/>
        <v>0</v>
      </c>
    </row>
    <row r="249" spans="1:10">
      <c r="A249" s="12" t="s">
        <v>2743</v>
      </c>
      <c r="B249" s="13">
        <v>41408</v>
      </c>
      <c r="C249" s="12" t="s">
        <v>2744</v>
      </c>
      <c r="D249" s="12" t="s">
        <v>32</v>
      </c>
      <c r="E249" s="12" t="s">
        <v>33</v>
      </c>
      <c r="F249" s="13">
        <v>32</v>
      </c>
      <c r="G249" s="12" t="s">
        <v>2745</v>
      </c>
      <c r="H249" s="12" t="s">
        <v>813</v>
      </c>
      <c r="I249" s="14" t="s">
        <v>506</v>
      </c>
      <c r="J249" s="15">
        <f t="shared" si="3"/>
        <v>1</v>
      </c>
    </row>
    <row r="250" spans="1:10">
      <c r="A250" s="12" t="s">
        <v>814</v>
      </c>
      <c r="B250" s="13">
        <v>41255</v>
      </c>
      <c r="C250" s="12" t="s">
        <v>2746</v>
      </c>
      <c r="D250" s="12" t="s">
        <v>32</v>
      </c>
      <c r="E250" s="12" t="s">
        <v>33</v>
      </c>
      <c r="F250" s="13">
        <v>32</v>
      </c>
      <c r="G250" s="12" t="s">
        <v>2747</v>
      </c>
      <c r="H250" s="12" t="s">
        <v>511</v>
      </c>
      <c r="I250" s="14" t="s">
        <v>506</v>
      </c>
      <c r="J250" s="15">
        <f t="shared" si="3"/>
        <v>0</v>
      </c>
    </row>
    <row r="251" spans="1:10">
      <c r="A251" s="12" t="s">
        <v>2748</v>
      </c>
      <c r="B251" s="13">
        <v>40582</v>
      </c>
      <c r="C251" s="12" t="s">
        <v>2749</v>
      </c>
      <c r="D251" s="12" t="s">
        <v>32</v>
      </c>
      <c r="E251" s="12" t="s">
        <v>33</v>
      </c>
      <c r="F251" s="13">
        <v>32</v>
      </c>
      <c r="G251" s="12" t="s">
        <v>2750</v>
      </c>
      <c r="H251" s="12" t="s">
        <v>813</v>
      </c>
      <c r="I251" s="14" t="s">
        <v>506</v>
      </c>
      <c r="J251" s="15">
        <f t="shared" si="3"/>
        <v>0</v>
      </c>
    </row>
    <row r="252" spans="1:10">
      <c r="A252" s="12" t="s">
        <v>2751</v>
      </c>
      <c r="B252" s="13">
        <v>41765</v>
      </c>
      <c r="C252" s="12" t="s">
        <v>2752</v>
      </c>
      <c r="D252" s="12" t="s">
        <v>32</v>
      </c>
      <c r="E252" s="12" t="s">
        <v>33</v>
      </c>
      <c r="F252" s="13">
        <v>32</v>
      </c>
      <c r="G252" s="12" t="s">
        <v>2753</v>
      </c>
      <c r="H252" s="12" t="s">
        <v>508</v>
      </c>
      <c r="I252" s="14" t="s">
        <v>506</v>
      </c>
      <c r="J252" s="15">
        <f t="shared" si="3"/>
        <v>0</v>
      </c>
    </row>
    <row r="253" spans="1:10">
      <c r="A253" s="12" t="s">
        <v>2754</v>
      </c>
      <c r="B253" s="13">
        <v>40582</v>
      </c>
      <c r="C253" s="12" t="s">
        <v>512</v>
      </c>
      <c r="D253" s="12" t="s">
        <v>32</v>
      </c>
      <c r="E253" s="12" t="s">
        <v>33</v>
      </c>
      <c r="F253" s="13">
        <v>32</v>
      </c>
      <c r="G253" s="12" t="s">
        <v>2755</v>
      </c>
      <c r="H253" s="12" t="s">
        <v>813</v>
      </c>
      <c r="I253" s="14" t="s">
        <v>506</v>
      </c>
      <c r="J253" s="15">
        <f t="shared" si="3"/>
        <v>0</v>
      </c>
    </row>
    <row r="254" spans="1:10">
      <c r="A254" s="12" t="s">
        <v>2754</v>
      </c>
      <c r="B254" s="13">
        <v>40582</v>
      </c>
      <c r="C254" s="12" t="s">
        <v>512</v>
      </c>
      <c r="D254" s="12" t="s">
        <v>32</v>
      </c>
      <c r="E254" s="12" t="s">
        <v>33</v>
      </c>
      <c r="F254" s="13">
        <v>32</v>
      </c>
      <c r="G254" s="12" t="s">
        <v>2756</v>
      </c>
      <c r="H254" s="12" t="s">
        <v>508</v>
      </c>
      <c r="I254" s="14" t="s">
        <v>506</v>
      </c>
      <c r="J254" s="15">
        <f t="shared" si="3"/>
        <v>0</v>
      </c>
    </row>
    <row r="255" spans="1:10">
      <c r="A255" s="12" t="s">
        <v>2739</v>
      </c>
      <c r="B255" s="13">
        <v>41326</v>
      </c>
      <c r="C255" s="12" t="s">
        <v>2757</v>
      </c>
      <c r="D255" s="12" t="s">
        <v>32</v>
      </c>
      <c r="E255" s="12" t="s">
        <v>33</v>
      </c>
      <c r="F255" s="13">
        <v>32</v>
      </c>
      <c r="G255" s="12" t="s">
        <v>2758</v>
      </c>
      <c r="H255" s="12" t="s">
        <v>813</v>
      </c>
      <c r="I255" s="14" t="s">
        <v>506</v>
      </c>
      <c r="J255" s="15">
        <f t="shared" si="3"/>
        <v>0</v>
      </c>
    </row>
    <row r="256" spans="1:10">
      <c r="A256" s="12" t="s">
        <v>2759</v>
      </c>
      <c r="B256" s="13">
        <v>40582</v>
      </c>
      <c r="C256" s="12" t="s">
        <v>2760</v>
      </c>
      <c r="D256" s="12" t="s">
        <v>32</v>
      </c>
      <c r="E256" s="12" t="s">
        <v>33</v>
      </c>
      <c r="F256" s="13">
        <v>32</v>
      </c>
      <c r="G256" s="12" t="s">
        <v>2761</v>
      </c>
      <c r="H256" s="12" t="s">
        <v>508</v>
      </c>
      <c r="I256" s="14" t="s">
        <v>506</v>
      </c>
      <c r="J256" s="15">
        <f t="shared" si="3"/>
        <v>0</v>
      </c>
    </row>
    <row r="257" spans="1:10">
      <c r="A257" s="12" t="s">
        <v>2743</v>
      </c>
      <c r="B257" s="13">
        <v>41408</v>
      </c>
      <c r="C257" s="12" t="s">
        <v>2744</v>
      </c>
      <c r="D257" s="12" t="s">
        <v>32</v>
      </c>
      <c r="E257" s="12" t="s">
        <v>33</v>
      </c>
      <c r="F257" s="13">
        <v>32</v>
      </c>
      <c r="G257" s="12" t="s">
        <v>2762</v>
      </c>
      <c r="H257" s="12" t="s">
        <v>182</v>
      </c>
      <c r="I257" s="14" t="s">
        <v>506</v>
      </c>
      <c r="J257" s="15">
        <f t="shared" si="3"/>
        <v>0</v>
      </c>
    </row>
    <row r="258" spans="1:10">
      <c r="A258" s="12" t="s">
        <v>2743</v>
      </c>
      <c r="B258" s="13">
        <v>41408</v>
      </c>
      <c r="C258" s="12" t="s">
        <v>2744</v>
      </c>
      <c r="D258" s="12" t="s">
        <v>32</v>
      </c>
      <c r="E258" s="12" t="s">
        <v>33</v>
      </c>
      <c r="F258" s="13">
        <v>32</v>
      </c>
      <c r="G258" s="12" t="s">
        <v>2763</v>
      </c>
      <c r="H258" s="12" t="s">
        <v>508</v>
      </c>
      <c r="I258" s="14" t="s">
        <v>506</v>
      </c>
      <c r="J258" s="15">
        <f t="shared" si="3"/>
        <v>0</v>
      </c>
    </row>
    <row r="259" spans="1:10">
      <c r="A259" s="12" t="s">
        <v>2736</v>
      </c>
      <c r="B259" s="13">
        <v>41043</v>
      </c>
      <c r="C259" s="12" t="s">
        <v>2737</v>
      </c>
      <c r="D259" s="12" t="s">
        <v>61</v>
      </c>
      <c r="E259" s="12" t="s">
        <v>33</v>
      </c>
      <c r="F259" s="13">
        <v>48</v>
      </c>
      <c r="G259" s="12" t="s">
        <v>2764</v>
      </c>
      <c r="H259" s="12" t="s">
        <v>511</v>
      </c>
      <c r="I259" s="14" t="s">
        <v>506</v>
      </c>
      <c r="J259" s="15">
        <f t="shared" si="3"/>
        <v>0</v>
      </c>
    </row>
    <row r="260" spans="1:10">
      <c r="A260" s="12" t="s">
        <v>2765</v>
      </c>
      <c r="B260" s="13">
        <v>41594</v>
      </c>
      <c r="C260" s="12" t="s">
        <v>937</v>
      </c>
      <c r="D260" s="12" t="s">
        <v>32</v>
      </c>
      <c r="E260" s="12" t="s">
        <v>33</v>
      </c>
      <c r="F260" s="13">
        <v>32</v>
      </c>
      <c r="G260" s="12" t="s">
        <v>2766</v>
      </c>
      <c r="H260" s="12" t="s">
        <v>508</v>
      </c>
      <c r="I260" s="14" t="s">
        <v>506</v>
      </c>
      <c r="J260" s="15">
        <f t="shared" si="3"/>
        <v>2</v>
      </c>
    </row>
    <row r="261" spans="1:10">
      <c r="A261" s="12" t="s">
        <v>2767</v>
      </c>
      <c r="B261" s="13">
        <v>41645</v>
      </c>
      <c r="C261" s="12" t="s">
        <v>2768</v>
      </c>
      <c r="D261" s="12" t="s">
        <v>61</v>
      </c>
      <c r="E261" s="12" t="s">
        <v>33</v>
      </c>
      <c r="F261" s="13">
        <v>48</v>
      </c>
      <c r="G261" s="12" t="s">
        <v>2769</v>
      </c>
      <c r="H261" s="12" t="s">
        <v>508</v>
      </c>
      <c r="I261" s="14" t="s">
        <v>506</v>
      </c>
      <c r="J261" s="15">
        <f t="shared" si="3"/>
        <v>0</v>
      </c>
    </row>
    <row r="262" spans="1:10">
      <c r="A262" s="12" t="s">
        <v>2770</v>
      </c>
      <c r="B262" s="13">
        <v>41645</v>
      </c>
      <c r="C262" s="12" t="s">
        <v>2768</v>
      </c>
      <c r="D262" s="12" t="s">
        <v>61</v>
      </c>
      <c r="E262" s="12" t="s">
        <v>33</v>
      </c>
      <c r="F262" s="13">
        <v>48</v>
      </c>
      <c r="G262" s="12" t="s">
        <v>2771</v>
      </c>
      <c r="H262" s="12" t="s">
        <v>813</v>
      </c>
      <c r="I262" s="14" t="s">
        <v>506</v>
      </c>
      <c r="J262" s="15">
        <f t="shared" ref="J262:J325" si="4">VLOOKUP(G262,选课课号总学时数,4,0)</f>
        <v>0</v>
      </c>
    </row>
    <row r="263" spans="1:10">
      <c r="A263" s="12" t="s">
        <v>2772</v>
      </c>
      <c r="B263" s="13">
        <v>40144</v>
      </c>
      <c r="C263" s="12" t="s">
        <v>2773</v>
      </c>
      <c r="D263" s="12" t="s">
        <v>32</v>
      </c>
      <c r="E263" s="12" t="s">
        <v>33</v>
      </c>
      <c r="F263" s="13">
        <v>32</v>
      </c>
      <c r="G263" s="12" t="s">
        <v>2774</v>
      </c>
      <c r="H263" s="12" t="s">
        <v>511</v>
      </c>
      <c r="I263" s="14" t="s">
        <v>506</v>
      </c>
      <c r="J263" s="15">
        <f t="shared" si="4"/>
        <v>0</v>
      </c>
    </row>
    <row r="264" spans="1:10">
      <c r="A264" s="12" t="s">
        <v>2772</v>
      </c>
      <c r="B264" s="13">
        <v>40144</v>
      </c>
      <c r="C264" s="12" t="s">
        <v>2773</v>
      </c>
      <c r="D264" s="12" t="s">
        <v>32</v>
      </c>
      <c r="E264" s="12" t="s">
        <v>33</v>
      </c>
      <c r="F264" s="13">
        <v>32</v>
      </c>
      <c r="G264" s="12" t="s">
        <v>2775</v>
      </c>
      <c r="H264" s="12" t="s">
        <v>813</v>
      </c>
      <c r="I264" s="14" t="s">
        <v>506</v>
      </c>
      <c r="J264" s="15">
        <f t="shared" si="4"/>
        <v>0</v>
      </c>
    </row>
    <row r="265" spans="1:10">
      <c r="A265" s="12" t="s">
        <v>940</v>
      </c>
      <c r="B265" s="13">
        <v>40077</v>
      </c>
      <c r="C265" s="12" t="s">
        <v>941</v>
      </c>
      <c r="D265" s="12" t="s">
        <v>32</v>
      </c>
      <c r="E265" s="12" t="s">
        <v>33</v>
      </c>
      <c r="F265" s="12" t="s">
        <v>34</v>
      </c>
      <c r="G265" s="12" t="s">
        <v>2776</v>
      </c>
      <c r="H265" s="12" t="s">
        <v>31</v>
      </c>
      <c r="I265" s="14" t="s">
        <v>506</v>
      </c>
      <c r="J265" s="15">
        <f t="shared" si="4"/>
        <v>0</v>
      </c>
    </row>
    <row r="266" spans="1:10">
      <c r="A266" s="12" t="s">
        <v>942</v>
      </c>
      <c r="B266" s="13">
        <v>41158</v>
      </c>
      <c r="C266" s="12" t="s">
        <v>943</v>
      </c>
      <c r="D266" s="12" t="s">
        <v>32</v>
      </c>
      <c r="E266" s="12" t="s">
        <v>864</v>
      </c>
      <c r="F266" s="12" t="s">
        <v>34</v>
      </c>
      <c r="G266" s="12" t="s">
        <v>2777</v>
      </c>
      <c r="H266" s="12" t="s">
        <v>31</v>
      </c>
      <c r="I266" s="14" t="s">
        <v>506</v>
      </c>
      <c r="J266" s="15">
        <f t="shared" si="4"/>
        <v>0</v>
      </c>
    </row>
    <row r="267" spans="1:10">
      <c r="A267" s="12" t="s">
        <v>2778</v>
      </c>
      <c r="B267" s="13">
        <v>41785</v>
      </c>
      <c r="C267" s="12" t="s">
        <v>2779</v>
      </c>
      <c r="D267" s="12" t="s">
        <v>32</v>
      </c>
      <c r="E267" s="12" t="s">
        <v>33</v>
      </c>
      <c r="F267" s="13">
        <v>32</v>
      </c>
      <c r="G267" s="12" t="s">
        <v>2780</v>
      </c>
      <c r="H267" s="12" t="s">
        <v>31</v>
      </c>
      <c r="I267" s="14" t="s">
        <v>506</v>
      </c>
      <c r="J267" s="15">
        <f t="shared" si="4"/>
        <v>0</v>
      </c>
    </row>
    <row r="268" spans="1:10">
      <c r="A268" s="12" t="s">
        <v>2781</v>
      </c>
      <c r="B268" s="13">
        <v>41453</v>
      </c>
      <c r="C268" s="12" t="s">
        <v>2782</v>
      </c>
      <c r="D268" s="12" t="s">
        <v>61</v>
      </c>
      <c r="E268" s="12" t="s">
        <v>33</v>
      </c>
      <c r="F268" s="13">
        <v>48</v>
      </c>
      <c r="G268" s="12" t="s">
        <v>2783</v>
      </c>
      <c r="H268" s="12" t="s">
        <v>1758</v>
      </c>
      <c r="I268" s="14" t="s">
        <v>464</v>
      </c>
      <c r="J268" s="15">
        <f t="shared" si="4"/>
        <v>3</v>
      </c>
    </row>
    <row r="269" spans="1:10">
      <c r="A269" s="12" t="s">
        <v>2784</v>
      </c>
      <c r="B269" s="13">
        <v>40675</v>
      </c>
      <c r="C269" s="12" t="s">
        <v>936</v>
      </c>
      <c r="D269" s="12" t="s">
        <v>32</v>
      </c>
      <c r="E269" s="12" t="s">
        <v>33</v>
      </c>
      <c r="F269" s="13">
        <v>32</v>
      </c>
      <c r="G269" s="12" t="s">
        <v>2785</v>
      </c>
      <c r="H269" s="12" t="s">
        <v>479</v>
      </c>
      <c r="I269" s="14" t="s">
        <v>464</v>
      </c>
      <c r="J269" s="15">
        <f t="shared" si="4"/>
        <v>2</v>
      </c>
    </row>
    <row r="270" spans="1:10">
      <c r="A270" s="12" t="s">
        <v>2786</v>
      </c>
      <c r="B270" s="13">
        <v>41149</v>
      </c>
      <c r="C270" s="12" t="s">
        <v>481</v>
      </c>
      <c r="D270" s="12" t="s">
        <v>61</v>
      </c>
      <c r="E270" s="12" t="s">
        <v>33</v>
      </c>
      <c r="F270" s="13">
        <v>48</v>
      </c>
      <c r="G270" s="12" t="s">
        <v>2787</v>
      </c>
      <c r="H270" s="12" t="s">
        <v>314</v>
      </c>
      <c r="I270" s="14" t="s">
        <v>464</v>
      </c>
      <c r="J270" s="15">
        <f t="shared" si="4"/>
        <v>0</v>
      </c>
    </row>
    <row r="271" spans="1:10">
      <c r="A271" s="12" t="s">
        <v>2099</v>
      </c>
      <c r="B271" s="13">
        <v>40830</v>
      </c>
      <c r="C271" s="12" t="s">
        <v>2117</v>
      </c>
      <c r="D271" s="12" t="s">
        <v>32</v>
      </c>
      <c r="E271" s="12" t="s">
        <v>33</v>
      </c>
      <c r="F271" s="13">
        <v>32</v>
      </c>
      <c r="G271" s="12" t="s">
        <v>2788</v>
      </c>
      <c r="H271" s="12" t="s">
        <v>603</v>
      </c>
      <c r="I271" s="14" t="s">
        <v>464</v>
      </c>
      <c r="J271" s="15">
        <f t="shared" si="4"/>
        <v>2</v>
      </c>
    </row>
    <row r="272" spans="1:10">
      <c r="A272" s="12" t="s">
        <v>784</v>
      </c>
      <c r="B272" s="13">
        <v>16050</v>
      </c>
      <c r="C272" s="12" t="s">
        <v>489</v>
      </c>
      <c r="D272" s="12" t="s">
        <v>61</v>
      </c>
      <c r="E272" s="12" t="s">
        <v>33</v>
      </c>
      <c r="F272" s="13">
        <v>48</v>
      </c>
      <c r="G272" s="12" t="s">
        <v>2789</v>
      </c>
      <c r="H272" s="12" t="s">
        <v>469</v>
      </c>
      <c r="I272" s="14" t="s">
        <v>464</v>
      </c>
      <c r="J272" s="15">
        <f t="shared" si="4"/>
        <v>3</v>
      </c>
    </row>
    <row r="273" spans="1:10">
      <c r="A273" s="12" t="s">
        <v>2790</v>
      </c>
      <c r="B273" s="13">
        <v>40325</v>
      </c>
      <c r="C273" s="12" t="s">
        <v>474</v>
      </c>
      <c r="D273" s="12" t="s">
        <v>265</v>
      </c>
      <c r="E273" s="12" t="s">
        <v>279</v>
      </c>
      <c r="F273" s="13">
        <v>48</v>
      </c>
      <c r="G273" s="12" t="s">
        <v>2791</v>
      </c>
      <c r="H273" s="12" t="s">
        <v>779</v>
      </c>
      <c r="I273" s="14" t="s">
        <v>464</v>
      </c>
      <c r="J273" s="15">
        <f t="shared" si="4"/>
        <v>0</v>
      </c>
    </row>
    <row r="274" spans="1:10">
      <c r="A274" s="12" t="s">
        <v>2790</v>
      </c>
      <c r="B274" s="13">
        <v>40833</v>
      </c>
      <c r="C274" s="12" t="s">
        <v>782</v>
      </c>
      <c r="D274" s="12" t="s">
        <v>265</v>
      </c>
      <c r="E274" s="12" t="s">
        <v>279</v>
      </c>
      <c r="F274" s="13">
        <v>48</v>
      </c>
      <c r="G274" s="12" t="s">
        <v>2792</v>
      </c>
      <c r="H274" s="12" t="s">
        <v>789</v>
      </c>
      <c r="I274" s="14" t="s">
        <v>464</v>
      </c>
      <c r="J274" s="15">
        <f t="shared" si="4"/>
        <v>0</v>
      </c>
    </row>
    <row r="275" spans="1:10">
      <c r="A275" s="12" t="s">
        <v>2115</v>
      </c>
      <c r="B275" s="13">
        <v>16038</v>
      </c>
      <c r="C275" s="12" t="s">
        <v>470</v>
      </c>
      <c r="D275" s="12" t="s">
        <v>32</v>
      </c>
      <c r="E275" s="12" t="s">
        <v>33</v>
      </c>
      <c r="F275" s="13">
        <v>32</v>
      </c>
      <c r="G275" s="12" t="s">
        <v>2793</v>
      </c>
      <c r="H275" s="12" t="s">
        <v>479</v>
      </c>
      <c r="I275" s="14" t="s">
        <v>464</v>
      </c>
      <c r="J275" s="15">
        <f t="shared" si="4"/>
        <v>0</v>
      </c>
    </row>
    <row r="276" spans="1:10">
      <c r="A276" s="12" t="s">
        <v>1143</v>
      </c>
      <c r="B276" s="13">
        <v>40808</v>
      </c>
      <c r="C276" s="12" t="s">
        <v>472</v>
      </c>
      <c r="D276" s="12" t="s">
        <v>265</v>
      </c>
      <c r="E276" s="12" t="s">
        <v>279</v>
      </c>
      <c r="F276" s="13">
        <v>48</v>
      </c>
      <c r="G276" s="12" t="s">
        <v>2794</v>
      </c>
      <c r="H276" s="12" t="s">
        <v>789</v>
      </c>
      <c r="I276" s="14" t="s">
        <v>464</v>
      </c>
      <c r="J276" s="15">
        <f t="shared" si="4"/>
        <v>0</v>
      </c>
    </row>
    <row r="277" spans="1:10">
      <c r="A277" s="12" t="s">
        <v>2795</v>
      </c>
      <c r="B277" s="13">
        <v>40737</v>
      </c>
      <c r="C277" s="12" t="s">
        <v>466</v>
      </c>
      <c r="D277" s="12" t="s">
        <v>32</v>
      </c>
      <c r="E277" s="12" t="s">
        <v>33</v>
      </c>
      <c r="F277" s="13">
        <v>32</v>
      </c>
      <c r="G277" s="12" t="s">
        <v>2796</v>
      </c>
      <c r="H277" s="12" t="s">
        <v>479</v>
      </c>
      <c r="I277" s="14" t="s">
        <v>464</v>
      </c>
      <c r="J277" s="15">
        <f t="shared" si="4"/>
        <v>0</v>
      </c>
    </row>
    <row r="278" spans="1:10">
      <c r="A278" s="12" t="s">
        <v>2797</v>
      </c>
      <c r="B278" s="13">
        <v>40305</v>
      </c>
      <c r="C278" s="12" t="s">
        <v>2798</v>
      </c>
      <c r="D278" s="12" t="s">
        <v>32</v>
      </c>
      <c r="E278" s="12" t="s">
        <v>33</v>
      </c>
      <c r="F278" s="13">
        <v>32</v>
      </c>
      <c r="G278" s="12" t="s">
        <v>2799</v>
      </c>
      <c r="H278" s="12" t="s">
        <v>479</v>
      </c>
      <c r="I278" s="14" t="s">
        <v>464</v>
      </c>
      <c r="J278" s="15">
        <f t="shared" si="4"/>
        <v>2</v>
      </c>
    </row>
    <row r="279" spans="1:10">
      <c r="A279" s="12" t="s">
        <v>2800</v>
      </c>
      <c r="B279" s="13">
        <v>41040</v>
      </c>
      <c r="C279" s="12" t="s">
        <v>798</v>
      </c>
      <c r="D279" s="12" t="s">
        <v>32</v>
      </c>
      <c r="E279" s="12" t="s">
        <v>33</v>
      </c>
      <c r="F279" s="13">
        <v>32</v>
      </c>
      <c r="G279" s="12" t="s">
        <v>2801</v>
      </c>
      <c r="H279" s="12" t="s">
        <v>314</v>
      </c>
      <c r="I279" s="14" t="s">
        <v>464</v>
      </c>
      <c r="J279" s="15">
        <f t="shared" si="4"/>
        <v>2</v>
      </c>
    </row>
    <row r="280" spans="1:10">
      <c r="A280" s="12" t="s">
        <v>2802</v>
      </c>
      <c r="B280" s="13">
        <v>40579</v>
      </c>
      <c r="C280" s="12" t="s">
        <v>812</v>
      </c>
      <c r="D280" s="12" t="s">
        <v>44</v>
      </c>
      <c r="E280" s="12" t="s">
        <v>33</v>
      </c>
      <c r="F280" s="13">
        <v>64</v>
      </c>
      <c r="G280" s="12" t="s">
        <v>2803</v>
      </c>
      <c r="H280" s="12" t="s">
        <v>485</v>
      </c>
      <c r="I280" s="14" t="s">
        <v>464</v>
      </c>
      <c r="J280" s="15">
        <f t="shared" si="4"/>
        <v>2</v>
      </c>
    </row>
    <row r="281" spans="1:10">
      <c r="A281" s="12" t="s">
        <v>2804</v>
      </c>
      <c r="B281" s="13">
        <v>40808</v>
      </c>
      <c r="C281" s="12" t="s">
        <v>2107</v>
      </c>
      <c r="D281" s="12" t="s">
        <v>61</v>
      </c>
      <c r="E281" s="12" t="s">
        <v>33</v>
      </c>
      <c r="F281" s="13">
        <v>48</v>
      </c>
      <c r="G281" s="12" t="s">
        <v>2805</v>
      </c>
      <c r="H281" s="12" t="s">
        <v>1758</v>
      </c>
      <c r="I281" s="14" t="s">
        <v>464</v>
      </c>
      <c r="J281" s="15">
        <f t="shared" si="4"/>
        <v>0</v>
      </c>
    </row>
    <row r="282" spans="1:10">
      <c r="A282" s="12" t="s">
        <v>2806</v>
      </c>
      <c r="B282" s="13">
        <v>16050</v>
      </c>
      <c r="C282" s="12" t="s">
        <v>489</v>
      </c>
      <c r="D282" s="12" t="s">
        <v>61</v>
      </c>
      <c r="E282" s="12" t="s">
        <v>33</v>
      </c>
      <c r="F282" s="13">
        <v>48</v>
      </c>
      <c r="G282" s="12" t="s">
        <v>2807</v>
      </c>
      <c r="H282" s="12" t="s">
        <v>314</v>
      </c>
      <c r="I282" s="14" t="s">
        <v>464</v>
      </c>
      <c r="J282" s="15">
        <f t="shared" si="4"/>
        <v>0</v>
      </c>
    </row>
    <row r="283" spans="1:10">
      <c r="A283" s="12" t="s">
        <v>2808</v>
      </c>
      <c r="B283" s="13">
        <v>40445</v>
      </c>
      <c r="C283" s="12" t="s">
        <v>495</v>
      </c>
      <c r="D283" s="12" t="s">
        <v>471</v>
      </c>
      <c r="E283" s="12" t="s">
        <v>279</v>
      </c>
      <c r="F283" s="13">
        <v>64</v>
      </c>
      <c r="G283" s="12" t="s">
        <v>2809</v>
      </c>
      <c r="H283" s="12" t="s">
        <v>496</v>
      </c>
      <c r="I283" s="14" t="s">
        <v>464</v>
      </c>
      <c r="J283" s="15">
        <f t="shared" si="4"/>
        <v>0</v>
      </c>
    </row>
    <row r="284" spans="1:10">
      <c r="A284" s="12" t="s">
        <v>1313</v>
      </c>
      <c r="B284" s="12" t="s">
        <v>809</v>
      </c>
      <c r="C284" s="12" t="s">
        <v>2810</v>
      </c>
      <c r="D284" s="12" t="s">
        <v>32</v>
      </c>
      <c r="E284" s="12" t="s">
        <v>33</v>
      </c>
      <c r="F284" s="13">
        <v>32</v>
      </c>
      <c r="G284" s="12" t="s">
        <v>2811</v>
      </c>
      <c r="H284" s="12" t="s">
        <v>497</v>
      </c>
      <c r="I284" s="14" t="s">
        <v>464</v>
      </c>
      <c r="J284" s="15">
        <f t="shared" si="4"/>
        <v>0</v>
      </c>
    </row>
    <row r="285" spans="1:10">
      <c r="A285" s="12" t="s">
        <v>2812</v>
      </c>
      <c r="B285" s="13">
        <v>16013</v>
      </c>
      <c r="C285" s="12" t="s">
        <v>928</v>
      </c>
      <c r="D285" s="12" t="s">
        <v>32</v>
      </c>
      <c r="E285" s="12" t="s">
        <v>33</v>
      </c>
      <c r="F285" s="13">
        <v>32</v>
      </c>
      <c r="G285" s="12" t="s">
        <v>2813</v>
      </c>
      <c r="H285" s="12" t="s">
        <v>469</v>
      </c>
      <c r="I285" s="14" t="s">
        <v>464</v>
      </c>
      <c r="J285" s="15">
        <f t="shared" si="4"/>
        <v>0</v>
      </c>
    </row>
    <row r="286" spans="1:10">
      <c r="A286" s="12" t="s">
        <v>2814</v>
      </c>
      <c r="B286" s="13">
        <v>41372</v>
      </c>
      <c r="C286" s="12" t="s">
        <v>468</v>
      </c>
      <c r="D286" s="12" t="s">
        <v>32</v>
      </c>
      <c r="E286" s="12" t="s">
        <v>33</v>
      </c>
      <c r="F286" s="13">
        <v>32</v>
      </c>
      <c r="G286" s="12" t="s">
        <v>2815</v>
      </c>
      <c r="H286" s="12" t="s">
        <v>469</v>
      </c>
      <c r="I286" s="14" t="s">
        <v>464</v>
      </c>
      <c r="J286" s="15">
        <f t="shared" si="4"/>
        <v>0</v>
      </c>
    </row>
    <row r="287" spans="1:10">
      <c r="A287" s="12" t="s">
        <v>2816</v>
      </c>
      <c r="B287" s="13">
        <v>41519</v>
      </c>
      <c r="C287" s="12" t="s">
        <v>520</v>
      </c>
      <c r="D287" s="12" t="s">
        <v>32</v>
      </c>
      <c r="E287" s="12" t="s">
        <v>33</v>
      </c>
      <c r="F287" s="13">
        <v>32</v>
      </c>
      <c r="G287" s="12" t="s">
        <v>2817</v>
      </c>
      <c r="H287" s="12" t="s">
        <v>469</v>
      </c>
      <c r="I287" s="14" t="s">
        <v>464</v>
      </c>
      <c r="J287" s="15">
        <f t="shared" si="4"/>
        <v>0</v>
      </c>
    </row>
    <row r="288" spans="1:10">
      <c r="A288" s="12" t="s">
        <v>2269</v>
      </c>
      <c r="B288" s="13">
        <v>40727</v>
      </c>
      <c r="C288" s="12" t="s">
        <v>498</v>
      </c>
      <c r="D288" s="12" t="s">
        <v>32</v>
      </c>
      <c r="E288" s="12" t="s">
        <v>33</v>
      </c>
      <c r="F288" s="13">
        <v>32</v>
      </c>
      <c r="G288" s="12" t="s">
        <v>2818</v>
      </c>
      <c r="H288" s="12" t="s">
        <v>469</v>
      </c>
      <c r="I288" s="14" t="s">
        <v>464</v>
      </c>
      <c r="J288" s="15">
        <f t="shared" si="4"/>
        <v>0</v>
      </c>
    </row>
    <row r="289" spans="1:10">
      <c r="A289" s="12" t="s">
        <v>2819</v>
      </c>
      <c r="B289" s="13">
        <v>40727</v>
      </c>
      <c r="C289" s="12" t="s">
        <v>498</v>
      </c>
      <c r="D289" s="12" t="s">
        <v>32</v>
      </c>
      <c r="E289" s="12" t="s">
        <v>33</v>
      </c>
      <c r="F289" s="13">
        <v>32</v>
      </c>
      <c r="G289" s="12" t="s">
        <v>2820</v>
      </c>
      <c r="H289" s="12" t="s">
        <v>469</v>
      </c>
      <c r="I289" s="14" t="s">
        <v>464</v>
      </c>
      <c r="J289" s="15">
        <f t="shared" si="4"/>
        <v>0</v>
      </c>
    </row>
    <row r="290" spans="1:10">
      <c r="A290" s="12" t="s">
        <v>1847</v>
      </c>
      <c r="B290" s="13">
        <v>41542</v>
      </c>
      <c r="C290" s="12" t="s">
        <v>929</v>
      </c>
      <c r="D290" s="12" t="s">
        <v>32</v>
      </c>
      <c r="E290" s="12" t="s">
        <v>33</v>
      </c>
      <c r="F290" s="13">
        <v>32</v>
      </c>
      <c r="G290" s="12" t="s">
        <v>2821</v>
      </c>
      <c r="H290" s="12" t="s">
        <v>469</v>
      </c>
      <c r="I290" s="14" t="s">
        <v>464</v>
      </c>
      <c r="J290" s="15">
        <f t="shared" si="4"/>
        <v>0</v>
      </c>
    </row>
    <row r="291" spans="1:10">
      <c r="A291" s="12" t="s">
        <v>2822</v>
      </c>
      <c r="B291" s="13">
        <v>40452</v>
      </c>
      <c r="C291" s="12" t="s">
        <v>927</v>
      </c>
      <c r="D291" s="12" t="s">
        <v>32</v>
      </c>
      <c r="E291" s="12" t="s">
        <v>33</v>
      </c>
      <c r="F291" s="13">
        <v>32</v>
      </c>
      <c r="G291" s="12" t="s">
        <v>2823</v>
      </c>
      <c r="H291" s="12" t="s">
        <v>291</v>
      </c>
      <c r="I291" s="14" t="s">
        <v>464</v>
      </c>
      <c r="J291" s="15">
        <f t="shared" si="4"/>
        <v>0</v>
      </c>
    </row>
    <row r="292" spans="1:10">
      <c r="A292" s="12" t="s">
        <v>2824</v>
      </c>
      <c r="B292" s="13">
        <v>40815</v>
      </c>
      <c r="C292" s="12" t="s">
        <v>2825</v>
      </c>
      <c r="D292" s="12" t="s">
        <v>32</v>
      </c>
      <c r="E292" s="12" t="s">
        <v>33</v>
      </c>
      <c r="F292" s="13">
        <v>32</v>
      </c>
      <c r="G292" s="12" t="s">
        <v>2826</v>
      </c>
      <c r="H292" s="12" t="s">
        <v>479</v>
      </c>
      <c r="I292" s="14" t="s">
        <v>464</v>
      </c>
      <c r="J292" s="15">
        <f t="shared" si="4"/>
        <v>0</v>
      </c>
    </row>
    <row r="293" spans="1:10">
      <c r="A293" s="12" t="s">
        <v>2827</v>
      </c>
      <c r="B293" s="13">
        <v>40815</v>
      </c>
      <c r="C293" s="12" t="s">
        <v>2825</v>
      </c>
      <c r="D293" s="12" t="s">
        <v>32</v>
      </c>
      <c r="E293" s="12" t="s">
        <v>33</v>
      </c>
      <c r="F293" s="13">
        <v>32</v>
      </c>
      <c r="G293" s="12" t="s">
        <v>2828</v>
      </c>
      <c r="H293" s="12" t="s">
        <v>479</v>
      </c>
      <c r="I293" s="14" t="s">
        <v>464</v>
      </c>
      <c r="J293" s="15">
        <f t="shared" si="4"/>
        <v>0</v>
      </c>
    </row>
    <row r="294" spans="1:10">
      <c r="A294" s="12" t="s">
        <v>2829</v>
      </c>
      <c r="B294" s="13">
        <v>41232</v>
      </c>
      <c r="C294" s="12" t="s">
        <v>801</v>
      </c>
      <c r="D294" s="12" t="s">
        <v>32</v>
      </c>
      <c r="E294" s="12" t="s">
        <v>33</v>
      </c>
      <c r="F294" s="13">
        <v>32</v>
      </c>
      <c r="G294" s="12" t="s">
        <v>2830</v>
      </c>
      <c r="H294" s="12" t="s">
        <v>2831</v>
      </c>
      <c r="I294" s="14" t="s">
        <v>464</v>
      </c>
      <c r="J294" s="15">
        <f t="shared" si="4"/>
        <v>0</v>
      </c>
    </row>
    <row r="295" spans="1:10">
      <c r="A295" s="12" t="s">
        <v>2829</v>
      </c>
      <c r="B295" s="13">
        <v>41232</v>
      </c>
      <c r="C295" s="12" t="s">
        <v>801</v>
      </c>
      <c r="D295" s="12" t="s">
        <v>32</v>
      </c>
      <c r="E295" s="12" t="s">
        <v>33</v>
      </c>
      <c r="F295" s="13">
        <v>32</v>
      </c>
      <c r="G295" s="12" t="s">
        <v>2830</v>
      </c>
      <c r="H295" s="12" t="s">
        <v>2831</v>
      </c>
      <c r="I295" s="14" t="s">
        <v>464</v>
      </c>
      <c r="J295" s="15">
        <f t="shared" si="4"/>
        <v>0</v>
      </c>
    </row>
    <row r="296" spans="1:10">
      <c r="A296" s="12" t="s">
        <v>2832</v>
      </c>
      <c r="B296" s="13">
        <v>41182</v>
      </c>
      <c r="C296" s="12" t="s">
        <v>921</v>
      </c>
      <c r="D296" s="12" t="s">
        <v>61</v>
      </c>
      <c r="E296" s="12" t="s">
        <v>33</v>
      </c>
      <c r="F296" s="13">
        <v>48</v>
      </c>
      <c r="G296" s="12" t="s">
        <v>2833</v>
      </c>
      <c r="H296" s="12" t="s">
        <v>201</v>
      </c>
      <c r="I296" s="14" t="s">
        <v>464</v>
      </c>
      <c r="J296" s="15">
        <f t="shared" si="4"/>
        <v>0</v>
      </c>
    </row>
    <row r="297" spans="1:10">
      <c r="A297" s="12" t="s">
        <v>2834</v>
      </c>
      <c r="B297" s="13">
        <v>40815</v>
      </c>
      <c r="C297" s="12" t="s">
        <v>2825</v>
      </c>
      <c r="D297" s="12" t="s">
        <v>61</v>
      </c>
      <c r="E297" s="12" t="s">
        <v>33</v>
      </c>
      <c r="F297" s="13">
        <v>48</v>
      </c>
      <c r="G297" s="12" t="s">
        <v>2835</v>
      </c>
      <c r="H297" s="12" t="s">
        <v>491</v>
      </c>
      <c r="I297" s="14" t="s">
        <v>464</v>
      </c>
      <c r="J297" s="15">
        <f t="shared" si="4"/>
        <v>3</v>
      </c>
    </row>
    <row r="298" spans="1:10">
      <c r="A298" s="12" t="s">
        <v>2834</v>
      </c>
      <c r="B298" s="13">
        <v>41563</v>
      </c>
      <c r="C298" s="12" t="s">
        <v>803</v>
      </c>
      <c r="D298" s="12" t="s">
        <v>61</v>
      </c>
      <c r="E298" s="12" t="s">
        <v>33</v>
      </c>
      <c r="F298" s="13">
        <v>48</v>
      </c>
      <c r="G298" s="12" t="s">
        <v>2836</v>
      </c>
      <c r="H298" s="12" t="s">
        <v>2837</v>
      </c>
      <c r="I298" s="14" t="s">
        <v>464</v>
      </c>
      <c r="J298" s="15">
        <f t="shared" si="4"/>
        <v>3</v>
      </c>
    </row>
    <row r="299" spans="1:10">
      <c r="A299" s="12" t="s">
        <v>2838</v>
      </c>
      <c r="B299" s="13">
        <v>41453</v>
      </c>
      <c r="C299" s="12" t="s">
        <v>2782</v>
      </c>
      <c r="D299" s="12" t="s">
        <v>61</v>
      </c>
      <c r="E299" s="12" t="s">
        <v>33</v>
      </c>
      <c r="F299" s="13">
        <v>48</v>
      </c>
      <c r="G299" s="12" t="s">
        <v>2839</v>
      </c>
      <c r="H299" s="12" t="s">
        <v>603</v>
      </c>
      <c r="I299" s="14" t="s">
        <v>464</v>
      </c>
      <c r="J299" s="15">
        <f t="shared" si="4"/>
        <v>3</v>
      </c>
    </row>
    <row r="300" spans="1:10">
      <c r="A300" s="12" t="s">
        <v>493</v>
      </c>
      <c r="B300" s="13">
        <v>40833</v>
      </c>
      <c r="C300" s="12" t="s">
        <v>930</v>
      </c>
      <c r="D300" s="12" t="s">
        <v>32</v>
      </c>
      <c r="E300" s="12" t="s">
        <v>33</v>
      </c>
      <c r="F300" s="13">
        <v>32</v>
      </c>
      <c r="G300" s="12" t="s">
        <v>2840</v>
      </c>
      <c r="H300" s="12" t="s">
        <v>88</v>
      </c>
      <c r="I300" s="14" t="s">
        <v>464</v>
      </c>
      <c r="J300" s="15">
        <f t="shared" si="4"/>
        <v>0</v>
      </c>
    </row>
    <row r="301" spans="1:10">
      <c r="A301" s="12" t="s">
        <v>806</v>
      </c>
      <c r="B301" s="13">
        <v>41015</v>
      </c>
      <c r="C301" s="12" t="s">
        <v>475</v>
      </c>
      <c r="D301" s="12" t="s">
        <v>265</v>
      </c>
      <c r="E301" s="12" t="s">
        <v>279</v>
      </c>
      <c r="F301" s="13">
        <v>48</v>
      </c>
      <c r="G301" s="12" t="s">
        <v>2841</v>
      </c>
      <c r="H301" s="12" t="s">
        <v>2842</v>
      </c>
      <c r="I301" s="14" t="s">
        <v>464</v>
      </c>
      <c r="J301" s="15">
        <f t="shared" si="4"/>
        <v>0</v>
      </c>
    </row>
    <row r="302" spans="1:10">
      <c r="A302" s="12" t="s">
        <v>806</v>
      </c>
      <c r="B302" s="13">
        <v>41496</v>
      </c>
      <c r="C302" s="12" t="s">
        <v>792</v>
      </c>
      <c r="D302" s="12" t="s">
        <v>265</v>
      </c>
      <c r="E302" s="12" t="s">
        <v>279</v>
      </c>
      <c r="F302" s="13">
        <v>48</v>
      </c>
      <c r="G302" s="12" t="s">
        <v>2843</v>
      </c>
      <c r="H302" s="12" t="s">
        <v>781</v>
      </c>
      <c r="I302" s="14" t="s">
        <v>464</v>
      </c>
      <c r="J302" s="15">
        <f t="shared" si="4"/>
        <v>0</v>
      </c>
    </row>
    <row r="303" spans="1:10">
      <c r="A303" s="12" t="s">
        <v>931</v>
      </c>
      <c r="B303" s="13">
        <v>40102</v>
      </c>
      <c r="C303" s="12" t="s">
        <v>932</v>
      </c>
      <c r="D303" s="12" t="s">
        <v>32</v>
      </c>
      <c r="E303" s="12" t="s">
        <v>33</v>
      </c>
      <c r="F303" s="13">
        <v>32</v>
      </c>
      <c r="G303" s="12" t="s">
        <v>2844</v>
      </c>
      <c r="H303" s="12" t="s">
        <v>505</v>
      </c>
      <c r="I303" s="14" t="s">
        <v>464</v>
      </c>
      <c r="J303" s="15">
        <f t="shared" si="4"/>
        <v>0</v>
      </c>
    </row>
    <row r="304" spans="1:10">
      <c r="A304" s="12" t="s">
        <v>2845</v>
      </c>
      <c r="B304" s="13">
        <v>16038</v>
      </c>
      <c r="C304" s="12" t="s">
        <v>470</v>
      </c>
      <c r="D304" s="12" t="s">
        <v>265</v>
      </c>
      <c r="E304" s="12" t="s">
        <v>467</v>
      </c>
      <c r="F304" s="13">
        <v>48</v>
      </c>
      <c r="G304" s="12" t="s">
        <v>2846</v>
      </c>
      <c r="H304" s="12" t="s">
        <v>81</v>
      </c>
      <c r="I304" s="14" t="s">
        <v>464</v>
      </c>
      <c r="J304" s="15">
        <f t="shared" si="4"/>
        <v>0</v>
      </c>
    </row>
    <row r="305" spans="1:10">
      <c r="A305" s="12" t="s">
        <v>2845</v>
      </c>
      <c r="B305" s="13">
        <v>16038</v>
      </c>
      <c r="C305" s="12" t="s">
        <v>470</v>
      </c>
      <c r="D305" s="12" t="s">
        <v>265</v>
      </c>
      <c r="E305" s="12" t="s">
        <v>467</v>
      </c>
      <c r="F305" s="13">
        <v>48</v>
      </c>
      <c r="G305" s="12" t="s">
        <v>2847</v>
      </c>
      <c r="H305" s="12" t="s">
        <v>80</v>
      </c>
      <c r="I305" s="14" t="s">
        <v>464</v>
      </c>
      <c r="J305" s="15">
        <f t="shared" si="4"/>
        <v>0</v>
      </c>
    </row>
    <row r="306" spans="1:10">
      <c r="A306" s="12" t="s">
        <v>2145</v>
      </c>
      <c r="B306" s="13">
        <v>41372</v>
      </c>
      <c r="C306" s="12" t="s">
        <v>468</v>
      </c>
      <c r="D306" s="12" t="s">
        <v>101</v>
      </c>
      <c r="E306" s="12" t="s">
        <v>33</v>
      </c>
      <c r="F306" s="13">
        <v>16</v>
      </c>
      <c r="G306" s="12" t="s">
        <v>2848</v>
      </c>
      <c r="H306" s="12" t="s">
        <v>31</v>
      </c>
      <c r="I306" s="14" t="s">
        <v>464</v>
      </c>
      <c r="J306" s="15">
        <f t="shared" si="4"/>
        <v>0</v>
      </c>
    </row>
    <row r="307" spans="1:10">
      <c r="A307" s="12" t="s">
        <v>935</v>
      </c>
      <c r="B307" s="13">
        <v>40675</v>
      </c>
      <c r="C307" s="12" t="s">
        <v>936</v>
      </c>
      <c r="D307" s="12" t="s">
        <v>32</v>
      </c>
      <c r="E307" s="12" t="s">
        <v>33</v>
      </c>
      <c r="F307" s="13">
        <v>32</v>
      </c>
      <c r="G307" s="12" t="s">
        <v>2849</v>
      </c>
      <c r="H307" s="12" t="s">
        <v>31</v>
      </c>
      <c r="I307" s="14" t="s">
        <v>464</v>
      </c>
      <c r="J307" s="15">
        <f t="shared" si="4"/>
        <v>0</v>
      </c>
    </row>
    <row r="308" spans="1:10">
      <c r="A308" s="12" t="s">
        <v>2850</v>
      </c>
      <c r="B308" s="13">
        <v>41342</v>
      </c>
      <c r="C308" s="12" t="s">
        <v>332</v>
      </c>
      <c r="D308" s="12" t="s">
        <v>32</v>
      </c>
      <c r="E308" s="12" t="s">
        <v>33</v>
      </c>
      <c r="F308" s="13">
        <v>32</v>
      </c>
      <c r="G308" s="12" t="s">
        <v>2851</v>
      </c>
      <c r="H308" s="12" t="s">
        <v>130</v>
      </c>
      <c r="I308" s="14" t="s">
        <v>325</v>
      </c>
      <c r="J308" s="15">
        <f t="shared" si="4"/>
        <v>2</v>
      </c>
    </row>
    <row r="309" spans="1:10">
      <c r="A309" s="12" t="s">
        <v>2850</v>
      </c>
      <c r="B309" s="13">
        <v>41557</v>
      </c>
      <c r="C309" s="12" t="s">
        <v>330</v>
      </c>
      <c r="D309" s="12" t="s">
        <v>32</v>
      </c>
      <c r="E309" s="12" t="s">
        <v>33</v>
      </c>
      <c r="F309" s="13">
        <v>32</v>
      </c>
      <c r="G309" s="12" t="s">
        <v>2852</v>
      </c>
      <c r="H309" s="12" t="s">
        <v>2853</v>
      </c>
      <c r="I309" s="14" t="s">
        <v>325</v>
      </c>
      <c r="J309" s="15">
        <f t="shared" si="4"/>
        <v>2</v>
      </c>
    </row>
    <row r="310" spans="1:10">
      <c r="A310" s="12" t="s">
        <v>2850</v>
      </c>
      <c r="B310" s="13">
        <v>41691</v>
      </c>
      <c r="C310" s="12" t="s">
        <v>333</v>
      </c>
      <c r="D310" s="12" t="s">
        <v>32</v>
      </c>
      <c r="E310" s="12" t="s">
        <v>33</v>
      </c>
      <c r="F310" s="13">
        <v>32</v>
      </c>
      <c r="G310" s="12" t="s">
        <v>2854</v>
      </c>
      <c r="H310" s="12" t="s">
        <v>2855</v>
      </c>
      <c r="I310" s="14" t="s">
        <v>325</v>
      </c>
      <c r="J310" s="15">
        <f t="shared" si="4"/>
        <v>2</v>
      </c>
    </row>
    <row r="311" spans="1:10">
      <c r="A311" s="12" t="s">
        <v>2856</v>
      </c>
      <c r="B311" s="13">
        <v>40150</v>
      </c>
      <c r="C311" s="12" t="s">
        <v>719</v>
      </c>
      <c r="D311" s="12" t="s">
        <v>32</v>
      </c>
      <c r="E311" s="12" t="s">
        <v>33</v>
      </c>
      <c r="F311" s="13">
        <v>32</v>
      </c>
      <c r="G311" s="12" t="s">
        <v>2857</v>
      </c>
      <c r="H311" s="12" t="s">
        <v>2858</v>
      </c>
      <c r="I311" s="14" t="s">
        <v>325</v>
      </c>
      <c r="J311" s="15">
        <f t="shared" si="4"/>
        <v>2</v>
      </c>
    </row>
    <row r="312" spans="1:10">
      <c r="A312" s="12" t="s">
        <v>2859</v>
      </c>
      <c r="B312" s="13">
        <v>41716</v>
      </c>
      <c r="C312" s="12" t="s">
        <v>357</v>
      </c>
      <c r="D312" s="12" t="s">
        <v>32</v>
      </c>
      <c r="E312" s="12" t="s">
        <v>33</v>
      </c>
      <c r="F312" s="13">
        <v>32</v>
      </c>
      <c r="G312" s="12" t="s">
        <v>2860</v>
      </c>
      <c r="H312" s="12" t="s">
        <v>328</v>
      </c>
      <c r="I312" s="14" t="s">
        <v>325</v>
      </c>
      <c r="J312" s="15">
        <f t="shared" si="4"/>
        <v>0</v>
      </c>
    </row>
    <row r="313" spans="1:10">
      <c r="A313" s="12" t="s">
        <v>2861</v>
      </c>
      <c r="B313" s="13">
        <v>40084</v>
      </c>
      <c r="C313" s="12" t="s">
        <v>341</v>
      </c>
      <c r="D313" s="12" t="s">
        <v>32</v>
      </c>
      <c r="E313" s="12" t="s">
        <v>33</v>
      </c>
      <c r="F313" s="13">
        <v>32</v>
      </c>
      <c r="G313" s="12" t="s">
        <v>2862</v>
      </c>
      <c r="H313" s="12" t="s">
        <v>328</v>
      </c>
      <c r="I313" s="14" t="s">
        <v>325</v>
      </c>
      <c r="J313" s="15">
        <f t="shared" si="4"/>
        <v>0</v>
      </c>
    </row>
    <row r="314" spans="1:10">
      <c r="A314" s="12" t="s">
        <v>2863</v>
      </c>
      <c r="B314" s="13">
        <v>40507</v>
      </c>
      <c r="C314" s="12" t="s">
        <v>326</v>
      </c>
      <c r="D314" s="12" t="s">
        <v>61</v>
      </c>
      <c r="E314" s="12" t="s">
        <v>33</v>
      </c>
      <c r="F314" s="13">
        <v>48</v>
      </c>
      <c r="G314" s="12" t="s">
        <v>2864</v>
      </c>
      <c r="H314" s="12" t="s">
        <v>331</v>
      </c>
      <c r="I314" s="14" t="s">
        <v>325</v>
      </c>
      <c r="J314" s="15">
        <f t="shared" si="4"/>
        <v>0</v>
      </c>
    </row>
    <row r="315" spans="1:10">
      <c r="A315" s="12" t="s">
        <v>2865</v>
      </c>
      <c r="B315" s="13">
        <v>41342</v>
      </c>
      <c r="C315" s="12" t="s">
        <v>332</v>
      </c>
      <c r="D315" s="12" t="s">
        <v>61</v>
      </c>
      <c r="E315" s="12" t="s">
        <v>33</v>
      </c>
      <c r="F315" s="13">
        <v>48</v>
      </c>
      <c r="G315" s="12" t="s">
        <v>2866</v>
      </c>
      <c r="H315" s="12" t="s">
        <v>331</v>
      </c>
      <c r="I315" s="14" t="s">
        <v>325</v>
      </c>
      <c r="J315" s="15">
        <f t="shared" si="4"/>
        <v>3</v>
      </c>
    </row>
    <row r="316" spans="1:10">
      <c r="A316" s="12" t="s">
        <v>2867</v>
      </c>
      <c r="B316" s="13">
        <v>41789</v>
      </c>
      <c r="C316" s="12" t="s">
        <v>721</v>
      </c>
      <c r="D316" s="12" t="s">
        <v>61</v>
      </c>
      <c r="E316" s="12" t="s">
        <v>33</v>
      </c>
      <c r="F316" s="13">
        <v>48</v>
      </c>
      <c r="G316" s="12" t="s">
        <v>2868</v>
      </c>
      <c r="H316" s="12" t="s">
        <v>331</v>
      </c>
      <c r="I316" s="14" t="s">
        <v>325</v>
      </c>
      <c r="J316" s="15">
        <f t="shared" si="4"/>
        <v>0</v>
      </c>
    </row>
    <row r="317" spans="1:10">
      <c r="A317" s="12" t="s">
        <v>2869</v>
      </c>
      <c r="B317" s="13">
        <v>40141</v>
      </c>
      <c r="C317" s="12" t="s">
        <v>352</v>
      </c>
      <c r="D317" s="12" t="s">
        <v>32</v>
      </c>
      <c r="E317" s="12" t="s">
        <v>33</v>
      </c>
      <c r="F317" s="13">
        <v>32</v>
      </c>
      <c r="G317" s="12" t="s">
        <v>2870</v>
      </c>
      <c r="H317" s="12" t="s">
        <v>2871</v>
      </c>
      <c r="I317" s="14" t="s">
        <v>325</v>
      </c>
      <c r="J317" s="15">
        <f t="shared" si="4"/>
        <v>2</v>
      </c>
    </row>
    <row r="318" spans="1:10">
      <c r="A318" s="12" t="s">
        <v>2872</v>
      </c>
      <c r="B318" s="13">
        <v>40158</v>
      </c>
      <c r="C318" s="12" t="s">
        <v>359</v>
      </c>
      <c r="D318" s="12" t="s">
        <v>32</v>
      </c>
      <c r="E318" s="12" t="s">
        <v>33</v>
      </c>
      <c r="F318" s="13">
        <v>32</v>
      </c>
      <c r="G318" s="12" t="s">
        <v>2873</v>
      </c>
      <c r="H318" s="12" t="s">
        <v>2871</v>
      </c>
      <c r="I318" s="14" t="s">
        <v>325</v>
      </c>
      <c r="J318" s="15">
        <f t="shared" si="4"/>
        <v>4</v>
      </c>
    </row>
    <row r="319" spans="1:10">
      <c r="A319" s="12" t="s">
        <v>2874</v>
      </c>
      <c r="B319" s="13">
        <v>40873</v>
      </c>
      <c r="C319" s="12" t="s">
        <v>2875</v>
      </c>
      <c r="D319" s="12" t="s">
        <v>61</v>
      </c>
      <c r="E319" s="12" t="s">
        <v>33</v>
      </c>
      <c r="F319" s="13">
        <v>48</v>
      </c>
      <c r="G319" s="12" t="s">
        <v>2876</v>
      </c>
      <c r="H319" s="12" t="s">
        <v>2877</v>
      </c>
      <c r="I319" s="14" t="s">
        <v>325</v>
      </c>
      <c r="J319" s="15">
        <f t="shared" si="4"/>
        <v>3</v>
      </c>
    </row>
    <row r="320" spans="1:10">
      <c r="A320" s="12" t="s">
        <v>2878</v>
      </c>
      <c r="B320" s="13">
        <v>41426</v>
      </c>
      <c r="C320" s="12" t="s">
        <v>334</v>
      </c>
      <c r="D320" s="12" t="s">
        <v>32</v>
      </c>
      <c r="E320" s="12" t="s">
        <v>33</v>
      </c>
      <c r="F320" s="13">
        <v>32</v>
      </c>
      <c r="G320" s="12" t="s">
        <v>2879</v>
      </c>
      <c r="H320" s="12" t="s">
        <v>331</v>
      </c>
      <c r="I320" s="14" t="s">
        <v>325</v>
      </c>
      <c r="J320" s="15">
        <f t="shared" si="4"/>
        <v>0</v>
      </c>
    </row>
    <row r="321" spans="1:10">
      <c r="A321" s="12" t="s">
        <v>2861</v>
      </c>
      <c r="B321" s="13">
        <v>40084</v>
      </c>
      <c r="C321" s="12" t="s">
        <v>341</v>
      </c>
      <c r="D321" s="12" t="s">
        <v>32</v>
      </c>
      <c r="E321" s="12" t="s">
        <v>33</v>
      </c>
      <c r="F321" s="13">
        <v>32</v>
      </c>
      <c r="G321" s="12" t="s">
        <v>2880</v>
      </c>
      <c r="H321" s="12" t="s">
        <v>2877</v>
      </c>
      <c r="I321" s="14" t="s">
        <v>325</v>
      </c>
      <c r="J321" s="15">
        <f t="shared" si="4"/>
        <v>0</v>
      </c>
    </row>
    <row r="322" spans="1:10">
      <c r="A322" s="12" t="s">
        <v>2881</v>
      </c>
      <c r="B322" s="13">
        <v>40147</v>
      </c>
      <c r="C322" s="12" t="s">
        <v>726</v>
      </c>
      <c r="D322" s="12" t="s">
        <v>32</v>
      </c>
      <c r="E322" s="12" t="s">
        <v>33</v>
      </c>
      <c r="F322" s="13">
        <v>32</v>
      </c>
      <c r="G322" s="12" t="s">
        <v>2882</v>
      </c>
      <c r="H322" s="12" t="s">
        <v>725</v>
      </c>
      <c r="I322" s="14" t="s">
        <v>325</v>
      </c>
      <c r="J322" s="15">
        <f t="shared" si="4"/>
        <v>0</v>
      </c>
    </row>
    <row r="323" spans="1:10">
      <c r="A323" s="12" t="s">
        <v>2883</v>
      </c>
      <c r="B323" s="13">
        <v>41557</v>
      </c>
      <c r="C323" s="12" t="s">
        <v>330</v>
      </c>
      <c r="D323" s="12" t="s">
        <v>32</v>
      </c>
      <c r="E323" s="12" t="s">
        <v>33</v>
      </c>
      <c r="F323" s="13">
        <v>32</v>
      </c>
      <c r="G323" s="12" t="s">
        <v>2884</v>
      </c>
      <c r="H323" s="12" t="s">
        <v>881</v>
      </c>
      <c r="I323" s="14" t="s">
        <v>325</v>
      </c>
      <c r="J323" s="15">
        <f t="shared" si="4"/>
        <v>0</v>
      </c>
    </row>
    <row r="324" spans="1:10">
      <c r="A324" s="12" t="s">
        <v>2867</v>
      </c>
      <c r="B324" s="13">
        <v>41789</v>
      </c>
      <c r="C324" s="12" t="s">
        <v>721</v>
      </c>
      <c r="D324" s="12" t="s">
        <v>61</v>
      </c>
      <c r="E324" s="12" t="s">
        <v>33</v>
      </c>
      <c r="F324" s="13">
        <v>48</v>
      </c>
      <c r="G324" s="12" t="s">
        <v>2885</v>
      </c>
      <c r="H324" s="12" t="s">
        <v>881</v>
      </c>
      <c r="I324" s="14" t="s">
        <v>325</v>
      </c>
      <c r="J324" s="15">
        <f t="shared" si="4"/>
        <v>0</v>
      </c>
    </row>
    <row r="325" spans="1:10">
      <c r="A325" s="12" t="s">
        <v>898</v>
      </c>
      <c r="B325" s="13">
        <v>41436</v>
      </c>
      <c r="C325" s="12" t="s">
        <v>899</v>
      </c>
      <c r="D325" s="12" t="s">
        <v>32</v>
      </c>
      <c r="E325" s="12" t="s">
        <v>33</v>
      </c>
      <c r="F325" s="12" t="s">
        <v>34</v>
      </c>
      <c r="G325" s="12" t="s">
        <v>2886</v>
      </c>
      <c r="H325" s="12" t="s">
        <v>31</v>
      </c>
      <c r="I325" s="14" t="s">
        <v>325</v>
      </c>
      <c r="J325" s="15">
        <f t="shared" si="4"/>
        <v>0</v>
      </c>
    </row>
    <row r="326" spans="1:10">
      <c r="A326" s="12" t="s">
        <v>2887</v>
      </c>
      <c r="B326" s="13">
        <v>40551</v>
      </c>
      <c r="C326" s="12" t="s">
        <v>335</v>
      </c>
      <c r="D326" s="12" t="s">
        <v>263</v>
      </c>
      <c r="E326" s="12" t="s">
        <v>909</v>
      </c>
      <c r="F326" s="13">
        <v>32</v>
      </c>
      <c r="G326" s="12" t="s">
        <v>2888</v>
      </c>
      <c r="H326" s="12" t="s">
        <v>1001</v>
      </c>
      <c r="I326" s="14" t="s">
        <v>325</v>
      </c>
      <c r="J326" s="15">
        <f t="shared" ref="J326:J389" si="5">VLOOKUP(G326,选课课号总学时数,4,0)</f>
        <v>0</v>
      </c>
    </row>
    <row r="327" spans="1:10">
      <c r="A327" s="12" t="s">
        <v>1006</v>
      </c>
      <c r="B327" s="13">
        <v>40244</v>
      </c>
      <c r="C327" s="12" t="s">
        <v>720</v>
      </c>
      <c r="D327" s="12" t="s">
        <v>263</v>
      </c>
      <c r="E327" s="12" t="s">
        <v>909</v>
      </c>
      <c r="F327" s="13">
        <v>32</v>
      </c>
      <c r="G327" s="12" t="s">
        <v>2889</v>
      </c>
      <c r="H327" s="12" t="s">
        <v>1005</v>
      </c>
      <c r="I327" s="14" t="s">
        <v>325</v>
      </c>
      <c r="J327" s="15">
        <f t="shared" si="5"/>
        <v>0</v>
      </c>
    </row>
    <row r="328" spans="1:10">
      <c r="A328" s="12" t="s">
        <v>2890</v>
      </c>
      <c r="B328" s="13">
        <v>41800</v>
      </c>
      <c r="C328" s="12" t="s">
        <v>1014</v>
      </c>
      <c r="D328" s="12" t="s">
        <v>263</v>
      </c>
      <c r="E328" s="12" t="s">
        <v>909</v>
      </c>
      <c r="F328" s="13">
        <v>32</v>
      </c>
      <c r="G328" s="12" t="s">
        <v>2891</v>
      </c>
      <c r="H328" s="12" t="s">
        <v>343</v>
      </c>
      <c r="I328" s="14" t="s">
        <v>325</v>
      </c>
      <c r="J328" s="15">
        <f t="shared" si="5"/>
        <v>0</v>
      </c>
    </row>
    <row r="329" spans="1:10">
      <c r="A329" s="12" t="s">
        <v>2890</v>
      </c>
      <c r="B329" s="13">
        <v>41800</v>
      </c>
      <c r="C329" s="12" t="s">
        <v>1014</v>
      </c>
      <c r="D329" s="12" t="s">
        <v>263</v>
      </c>
      <c r="E329" s="12" t="s">
        <v>909</v>
      </c>
      <c r="F329" s="13">
        <v>32</v>
      </c>
      <c r="G329" s="12" t="s">
        <v>2892</v>
      </c>
      <c r="H329" s="12" t="s">
        <v>1005</v>
      </c>
      <c r="I329" s="14" t="s">
        <v>325</v>
      </c>
      <c r="J329" s="15">
        <f t="shared" si="5"/>
        <v>0</v>
      </c>
    </row>
    <row r="330" spans="1:10">
      <c r="A330" s="12" t="s">
        <v>2890</v>
      </c>
      <c r="B330" s="13">
        <v>41800</v>
      </c>
      <c r="C330" s="12" t="s">
        <v>1014</v>
      </c>
      <c r="D330" s="12" t="s">
        <v>263</v>
      </c>
      <c r="E330" s="12" t="s">
        <v>909</v>
      </c>
      <c r="F330" s="13">
        <v>32</v>
      </c>
      <c r="G330" s="12" t="s">
        <v>2893</v>
      </c>
      <c r="H330" s="12" t="s">
        <v>2894</v>
      </c>
      <c r="I330" s="14" t="s">
        <v>325</v>
      </c>
      <c r="J330" s="15">
        <f t="shared" si="5"/>
        <v>0</v>
      </c>
    </row>
    <row r="331" spans="1:10">
      <c r="A331" s="12" t="s">
        <v>2890</v>
      </c>
      <c r="B331" s="13">
        <v>41342</v>
      </c>
      <c r="C331" s="12" t="s">
        <v>332</v>
      </c>
      <c r="D331" s="12" t="s">
        <v>263</v>
      </c>
      <c r="E331" s="12" t="s">
        <v>909</v>
      </c>
      <c r="F331" s="13">
        <v>32</v>
      </c>
      <c r="G331" s="12" t="s">
        <v>2895</v>
      </c>
      <c r="H331" s="12" t="s">
        <v>1002</v>
      </c>
      <c r="I331" s="14" t="s">
        <v>325</v>
      </c>
      <c r="J331" s="15">
        <f t="shared" si="5"/>
        <v>0</v>
      </c>
    </row>
    <row r="332" spans="1:10">
      <c r="A332" s="12" t="s">
        <v>2890</v>
      </c>
      <c r="B332" s="13">
        <v>41342</v>
      </c>
      <c r="C332" s="12" t="s">
        <v>332</v>
      </c>
      <c r="D332" s="12" t="s">
        <v>263</v>
      </c>
      <c r="E332" s="12" t="s">
        <v>909</v>
      </c>
      <c r="F332" s="13">
        <v>32</v>
      </c>
      <c r="G332" s="12" t="s">
        <v>2896</v>
      </c>
      <c r="H332" s="12" t="s">
        <v>128</v>
      </c>
      <c r="I332" s="14" t="s">
        <v>325</v>
      </c>
      <c r="J332" s="15">
        <f t="shared" si="5"/>
        <v>0</v>
      </c>
    </row>
    <row r="333" spans="1:10">
      <c r="A333" s="12" t="s">
        <v>2890</v>
      </c>
      <c r="B333" s="13">
        <v>41342</v>
      </c>
      <c r="C333" s="12" t="s">
        <v>332</v>
      </c>
      <c r="D333" s="12" t="s">
        <v>263</v>
      </c>
      <c r="E333" s="12" t="s">
        <v>909</v>
      </c>
      <c r="F333" s="13">
        <v>32</v>
      </c>
      <c r="G333" s="12" t="s">
        <v>2897</v>
      </c>
      <c r="H333" s="12" t="s">
        <v>1001</v>
      </c>
      <c r="I333" s="14" t="s">
        <v>325</v>
      </c>
      <c r="J333" s="15">
        <f t="shared" si="5"/>
        <v>0</v>
      </c>
    </row>
    <row r="334" spans="1:10">
      <c r="A334" s="12" t="s">
        <v>2890</v>
      </c>
      <c r="B334" s="13">
        <v>41691</v>
      </c>
      <c r="C334" s="12" t="s">
        <v>333</v>
      </c>
      <c r="D334" s="12" t="s">
        <v>263</v>
      </c>
      <c r="E334" s="12" t="s">
        <v>909</v>
      </c>
      <c r="F334" s="13">
        <v>32</v>
      </c>
      <c r="G334" s="12" t="s">
        <v>2898</v>
      </c>
      <c r="H334" s="12" t="s">
        <v>1002</v>
      </c>
      <c r="I334" s="14" t="s">
        <v>325</v>
      </c>
      <c r="J334" s="15">
        <f t="shared" si="5"/>
        <v>0</v>
      </c>
    </row>
    <row r="335" spans="1:10">
      <c r="A335" s="12" t="s">
        <v>2890</v>
      </c>
      <c r="B335" s="13">
        <v>41691</v>
      </c>
      <c r="C335" s="12" t="s">
        <v>333</v>
      </c>
      <c r="D335" s="12" t="s">
        <v>263</v>
      </c>
      <c r="E335" s="12" t="s">
        <v>909</v>
      </c>
      <c r="F335" s="13">
        <v>32</v>
      </c>
      <c r="G335" s="12" t="s">
        <v>2899</v>
      </c>
      <c r="H335" s="12" t="s">
        <v>128</v>
      </c>
      <c r="I335" s="14" t="s">
        <v>325</v>
      </c>
      <c r="J335" s="15">
        <f t="shared" si="5"/>
        <v>0</v>
      </c>
    </row>
    <row r="336" spans="1:10">
      <c r="A336" s="12" t="s">
        <v>2890</v>
      </c>
      <c r="B336" s="13">
        <v>41691</v>
      </c>
      <c r="C336" s="12" t="s">
        <v>333</v>
      </c>
      <c r="D336" s="12" t="s">
        <v>263</v>
      </c>
      <c r="E336" s="12" t="s">
        <v>909</v>
      </c>
      <c r="F336" s="13">
        <v>32</v>
      </c>
      <c r="G336" s="12" t="s">
        <v>2900</v>
      </c>
      <c r="H336" s="12" t="s">
        <v>1001</v>
      </c>
      <c r="I336" s="14" t="s">
        <v>325</v>
      </c>
      <c r="J336" s="15">
        <f t="shared" si="5"/>
        <v>0</v>
      </c>
    </row>
    <row r="337" spans="1:10">
      <c r="A337" s="12" t="s">
        <v>2890</v>
      </c>
      <c r="B337" s="13">
        <v>41762</v>
      </c>
      <c r="C337" s="12" t="s">
        <v>327</v>
      </c>
      <c r="D337" s="12" t="s">
        <v>263</v>
      </c>
      <c r="E337" s="12" t="s">
        <v>909</v>
      </c>
      <c r="F337" s="13">
        <v>32</v>
      </c>
      <c r="G337" s="12" t="s">
        <v>2901</v>
      </c>
      <c r="H337" s="12" t="s">
        <v>343</v>
      </c>
      <c r="I337" s="14" t="s">
        <v>325</v>
      </c>
      <c r="J337" s="15">
        <f t="shared" si="5"/>
        <v>0</v>
      </c>
    </row>
    <row r="338" spans="1:10">
      <c r="A338" s="12" t="s">
        <v>2890</v>
      </c>
      <c r="B338" s="13">
        <v>41762</v>
      </c>
      <c r="C338" s="12" t="s">
        <v>327</v>
      </c>
      <c r="D338" s="12" t="s">
        <v>263</v>
      </c>
      <c r="E338" s="12" t="s">
        <v>909</v>
      </c>
      <c r="F338" s="13">
        <v>32</v>
      </c>
      <c r="G338" s="12" t="s">
        <v>2902</v>
      </c>
      <c r="H338" s="12" t="s">
        <v>1005</v>
      </c>
      <c r="I338" s="14" t="s">
        <v>325</v>
      </c>
      <c r="J338" s="15">
        <f t="shared" si="5"/>
        <v>0</v>
      </c>
    </row>
    <row r="339" spans="1:10">
      <c r="A339" s="12" t="s">
        <v>2890</v>
      </c>
      <c r="B339" s="13">
        <v>41762</v>
      </c>
      <c r="C339" s="12" t="s">
        <v>327</v>
      </c>
      <c r="D339" s="12" t="s">
        <v>263</v>
      </c>
      <c r="E339" s="12" t="s">
        <v>909</v>
      </c>
      <c r="F339" s="13">
        <v>32</v>
      </c>
      <c r="G339" s="12" t="s">
        <v>2903</v>
      </c>
      <c r="H339" s="12" t="s">
        <v>2904</v>
      </c>
      <c r="I339" s="14" t="s">
        <v>325</v>
      </c>
      <c r="J339" s="15">
        <f t="shared" si="5"/>
        <v>0</v>
      </c>
    </row>
    <row r="340" spans="1:10">
      <c r="A340" s="12" t="s">
        <v>1007</v>
      </c>
      <c r="B340" s="12" t="s">
        <v>347</v>
      </c>
      <c r="C340" s="12" t="s">
        <v>348</v>
      </c>
      <c r="D340" s="12" t="s">
        <v>263</v>
      </c>
      <c r="E340" s="12" t="s">
        <v>909</v>
      </c>
      <c r="F340" s="13">
        <v>32</v>
      </c>
      <c r="G340" s="12" t="s">
        <v>2905</v>
      </c>
      <c r="H340" s="12" t="s">
        <v>328</v>
      </c>
      <c r="I340" s="14" t="s">
        <v>325</v>
      </c>
      <c r="J340" s="15">
        <f t="shared" si="5"/>
        <v>0</v>
      </c>
    </row>
    <row r="341" spans="1:10">
      <c r="A341" s="12" t="s">
        <v>2906</v>
      </c>
      <c r="B341" s="13">
        <v>40141</v>
      </c>
      <c r="C341" s="12" t="s">
        <v>352</v>
      </c>
      <c r="D341" s="12" t="s">
        <v>263</v>
      </c>
      <c r="E341" s="12" t="s">
        <v>961</v>
      </c>
      <c r="F341" s="13">
        <v>32</v>
      </c>
      <c r="G341" s="12" t="s">
        <v>2907</v>
      </c>
      <c r="H341" s="12" t="s">
        <v>881</v>
      </c>
      <c r="I341" s="14" t="s">
        <v>325</v>
      </c>
      <c r="J341" s="15">
        <f t="shared" si="5"/>
        <v>0</v>
      </c>
    </row>
    <row r="342" spans="1:10">
      <c r="A342" s="12" t="s">
        <v>2908</v>
      </c>
      <c r="B342" s="13">
        <v>40147</v>
      </c>
      <c r="C342" s="12" t="s">
        <v>726</v>
      </c>
      <c r="D342" s="12" t="s">
        <v>263</v>
      </c>
      <c r="E342" s="12" t="s">
        <v>909</v>
      </c>
      <c r="F342" s="13">
        <v>32</v>
      </c>
      <c r="G342" s="12" t="s">
        <v>2909</v>
      </c>
      <c r="H342" s="12" t="s">
        <v>2910</v>
      </c>
      <c r="I342" s="14" t="s">
        <v>325</v>
      </c>
      <c r="J342" s="15">
        <f t="shared" si="5"/>
        <v>0</v>
      </c>
    </row>
    <row r="343" spans="1:10">
      <c r="A343" s="12" t="s">
        <v>2911</v>
      </c>
      <c r="B343" s="13">
        <v>41342</v>
      </c>
      <c r="C343" s="12" t="s">
        <v>332</v>
      </c>
      <c r="D343" s="12" t="s">
        <v>263</v>
      </c>
      <c r="E343" s="12" t="s">
        <v>909</v>
      </c>
      <c r="F343" s="13">
        <v>32</v>
      </c>
      <c r="G343" s="12" t="s">
        <v>2912</v>
      </c>
      <c r="H343" s="12" t="s">
        <v>331</v>
      </c>
      <c r="I343" s="14" t="s">
        <v>325</v>
      </c>
      <c r="J343" s="15">
        <f t="shared" si="5"/>
        <v>0</v>
      </c>
    </row>
    <row r="344" spans="1:10">
      <c r="A344" s="12" t="s">
        <v>610</v>
      </c>
      <c r="B344" s="13">
        <v>32021</v>
      </c>
      <c r="C344" s="12" t="s">
        <v>2066</v>
      </c>
      <c r="D344" s="12" t="s">
        <v>32</v>
      </c>
      <c r="E344" s="12" t="s">
        <v>33</v>
      </c>
      <c r="F344" s="13">
        <v>32</v>
      </c>
      <c r="G344" s="12" t="s">
        <v>2913</v>
      </c>
      <c r="H344" s="12" t="s">
        <v>479</v>
      </c>
      <c r="I344" s="14" t="s">
        <v>611</v>
      </c>
      <c r="J344" s="15">
        <f t="shared" si="5"/>
        <v>0</v>
      </c>
    </row>
    <row r="345" spans="1:10">
      <c r="A345" s="12" t="s">
        <v>2914</v>
      </c>
      <c r="B345" s="12" t="s">
        <v>378</v>
      </c>
      <c r="C345" s="12" t="s">
        <v>379</v>
      </c>
      <c r="D345" s="12" t="s">
        <v>32</v>
      </c>
      <c r="E345" s="12" t="s">
        <v>33</v>
      </c>
      <c r="F345" s="13">
        <v>32</v>
      </c>
      <c r="G345" s="12" t="s">
        <v>2915</v>
      </c>
      <c r="H345" s="12" t="s">
        <v>2916</v>
      </c>
      <c r="I345" s="14" t="s">
        <v>369</v>
      </c>
      <c r="J345" s="15">
        <f t="shared" si="5"/>
        <v>0</v>
      </c>
    </row>
    <row r="346" spans="1:10">
      <c r="A346" s="12" t="s">
        <v>2917</v>
      </c>
      <c r="B346" s="12" t="s">
        <v>383</v>
      </c>
      <c r="C346" s="12" t="s">
        <v>384</v>
      </c>
      <c r="D346" s="12" t="s">
        <v>32</v>
      </c>
      <c r="E346" s="12" t="s">
        <v>33</v>
      </c>
      <c r="F346" s="13">
        <v>32</v>
      </c>
      <c r="G346" s="12" t="s">
        <v>2918</v>
      </c>
      <c r="H346" s="12" t="s">
        <v>2916</v>
      </c>
      <c r="I346" s="14" t="s">
        <v>369</v>
      </c>
      <c r="J346" s="15">
        <f t="shared" si="5"/>
        <v>0</v>
      </c>
    </row>
    <row r="347" spans="1:10">
      <c r="A347" s="12" t="s">
        <v>2917</v>
      </c>
      <c r="B347" s="13">
        <v>41736</v>
      </c>
      <c r="C347" s="12" t="s">
        <v>386</v>
      </c>
      <c r="D347" s="12" t="s">
        <v>32</v>
      </c>
      <c r="E347" s="12" t="s">
        <v>33</v>
      </c>
      <c r="F347" s="13">
        <v>32</v>
      </c>
      <c r="G347" s="12" t="s">
        <v>2919</v>
      </c>
      <c r="H347" s="12" t="s">
        <v>2916</v>
      </c>
      <c r="I347" s="14" t="s">
        <v>369</v>
      </c>
      <c r="J347" s="15">
        <f t="shared" si="5"/>
        <v>0</v>
      </c>
    </row>
    <row r="348" spans="1:10">
      <c r="A348" s="12" t="s">
        <v>2917</v>
      </c>
      <c r="B348" s="13">
        <v>41745</v>
      </c>
      <c r="C348" s="12" t="s">
        <v>387</v>
      </c>
      <c r="D348" s="12" t="s">
        <v>32</v>
      </c>
      <c r="E348" s="12" t="s">
        <v>33</v>
      </c>
      <c r="F348" s="13">
        <v>32</v>
      </c>
      <c r="G348" s="12" t="s">
        <v>2920</v>
      </c>
      <c r="H348" s="12" t="s">
        <v>2916</v>
      </c>
      <c r="I348" s="14" t="s">
        <v>369</v>
      </c>
      <c r="J348" s="15">
        <f t="shared" si="5"/>
        <v>0</v>
      </c>
    </row>
    <row r="349" spans="1:10">
      <c r="A349" s="12" t="s">
        <v>2917</v>
      </c>
      <c r="B349" s="12" t="s">
        <v>2288</v>
      </c>
      <c r="C349" s="12" t="s">
        <v>2289</v>
      </c>
      <c r="D349" s="12" t="s">
        <v>32</v>
      </c>
      <c r="E349" s="12" t="s">
        <v>33</v>
      </c>
      <c r="F349" s="13">
        <v>32</v>
      </c>
      <c r="G349" s="12" t="s">
        <v>2921</v>
      </c>
      <c r="H349" s="12" t="s">
        <v>385</v>
      </c>
      <c r="I349" s="14" t="s">
        <v>369</v>
      </c>
      <c r="J349" s="15">
        <f t="shared" si="5"/>
        <v>0</v>
      </c>
    </row>
    <row r="350" spans="1:10">
      <c r="A350" s="12" t="s">
        <v>2917</v>
      </c>
      <c r="B350" s="12" t="s">
        <v>1571</v>
      </c>
      <c r="C350" s="12" t="s">
        <v>1572</v>
      </c>
      <c r="D350" s="12" t="s">
        <v>32</v>
      </c>
      <c r="E350" s="12" t="s">
        <v>33</v>
      </c>
      <c r="F350" s="13">
        <v>32</v>
      </c>
      <c r="G350" s="12" t="s">
        <v>2922</v>
      </c>
      <c r="H350" s="12" t="s">
        <v>388</v>
      </c>
      <c r="I350" s="14" t="s">
        <v>369</v>
      </c>
      <c r="J350" s="15">
        <f t="shared" si="5"/>
        <v>0</v>
      </c>
    </row>
    <row r="351" spans="1:10">
      <c r="A351" s="12" t="s">
        <v>2923</v>
      </c>
      <c r="B351" s="13">
        <v>40135</v>
      </c>
      <c r="C351" s="12" t="s">
        <v>389</v>
      </c>
      <c r="D351" s="12" t="s">
        <v>32</v>
      </c>
      <c r="E351" s="12" t="s">
        <v>33</v>
      </c>
      <c r="F351" s="13">
        <v>32</v>
      </c>
      <c r="G351" s="12" t="s">
        <v>2924</v>
      </c>
      <c r="H351" s="12" t="s">
        <v>2916</v>
      </c>
      <c r="I351" s="14" t="s">
        <v>369</v>
      </c>
      <c r="J351" s="15">
        <f t="shared" si="5"/>
        <v>0</v>
      </c>
    </row>
    <row r="352" spans="1:10">
      <c r="A352" s="12" t="s">
        <v>2925</v>
      </c>
      <c r="B352" s="13">
        <v>41024</v>
      </c>
      <c r="C352" s="12" t="s">
        <v>2926</v>
      </c>
      <c r="D352" s="12" t="s">
        <v>32</v>
      </c>
      <c r="E352" s="12" t="s">
        <v>33</v>
      </c>
      <c r="F352" s="13">
        <v>32</v>
      </c>
      <c r="G352" s="12" t="s">
        <v>2927</v>
      </c>
      <c r="H352" s="12" t="s">
        <v>2916</v>
      </c>
      <c r="I352" s="14" t="s">
        <v>369</v>
      </c>
      <c r="J352" s="15">
        <f t="shared" si="5"/>
        <v>0</v>
      </c>
    </row>
    <row r="353" spans="1:10">
      <c r="A353" s="12" t="s">
        <v>2928</v>
      </c>
      <c r="B353" s="13">
        <v>40643</v>
      </c>
      <c r="C353" s="12" t="s">
        <v>396</v>
      </c>
      <c r="D353" s="12" t="s">
        <v>32</v>
      </c>
      <c r="E353" s="12" t="s">
        <v>33</v>
      </c>
      <c r="F353" s="13">
        <v>32</v>
      </c>
      <c r="G353" s="12" t="s">
        <v>2929</v>
      </c>
      <c r="H353" s="12" t="s">
        <v>2916</v>
      </c>
      <c r="I353" s="14" t="s">
        <v>369</v>
      </c>
      <c r="J353" s="15">
        <f t="shared" si="5"/>
        <v>0</v>
      </c>
    </row>
    <row r="354" spans="1:10">
      <c r="A354" s="12" t="s">
        <v>2928</v>
      </c>
      <c r="B354" s="13">
        <v>41384</v>
      </c>
      <c r="C354" s="12" t="s">
        <v>397</v>
      </c>
      <c r="D354" s="12" t="s">
        <v>32</v>
      </c>
      <c r="E354" s="12" t="s">
        <v>33</v>
      </c>
      <c r="F354" s="13">
        <v>32</v>
      </c>
      <c r="G354" s="12" t="s">
        <v>2930</v>
      </c>
      <c r="H354" s="12" t="s">
        <v>2916</v>
      </c>
      <c r="I354" s="14" t="s">
        <v>369</v>
      </c>
      <c r="J354" s="15">
        <f t="shared" si="5"/>
        <v>0</v>
      </c>
    </row>
    <row r="355" spans="1:10">
      <c r="A355" s="12" t="s">
        <v>2928</v>
      </c>
      <c r="B355" s="13">
        <v>41856</v>
      </c>
      <c r="C355" s="12" t="s">
        <v>398</v>
      </c>
      <c r="D355" s="12" t="s">
        <v>32</v>
      </c>
      <c r="E355" s="12" t="s">
        <v>33</v>
      </c>
      <c r="F355" s="13">
        <v>32</v>
      </c>
      <c r="G355" s="12" t="s">
        <v>2931</v>
      </c>
      <c r="H355" s="12" t="s">
        <v>2916</v>
      </c>
      <c r="I355" s="14" t="s">
        <v>369</v>
      </c>
      <c r="J355" s="15">
        <f t="shared" si="5"/>
        <v>0</v>
      </c>
    </row>
    <row r="356" spans="1:10">
      <c r="A356" s="12" t="s">
        <v>2928</v>
      </c>
      <c r="B356" s="12" t="s">
        <v>2291</v>
      </c>
      <c r="C356" s="12" t="s">
        <v>2292</v>
      </c>
      <c r="D356" s="12" t="s">
        <v>32</v>
      </c>
      <c r="E356" s="12" t="s">
        <v>33</v>
      </c>
      <c r="F356" s="13">
        <v>32</v>
      </c>
      <c r="G356" s="12" t="s">
        <v>2932</v>
      </c>
      <c r="H356" s="12" t="s">
        <v>388</v>
      </c>
      <c r="I356" s="14" t="s">
        <v>369</v>
      </c>
      <c r="J356" s="15">
        <f t="shared" si="5"/>
        <v>0</v>
      </c>
    </row>
    <row r="357" spans="1:10">
      <c r="A357" s="12" t="s">
        <v>2933</v>
      </c>
      <c r="B357" s="13">
        <v>40748</v>
      </c>
      <c r="C357" s="12" t="s">
        <v>2934</v>
      </c>
      <c r="D357" s="12" t="s">
        <v>32</v>
      </c>
      <c r="E357" s="12" t="s">
        <v>33</v>
      </c>
      <c r="F357" s="13">
        <v>32</v>
      </c>
      <c r="G357" s="12" t="s">
        <v>2935</v>
      </c>
      <c r="H357" s="12" t="s">
        <v>2916</v>
      </c>
      <c r="I357" s="14" t="s">
        <v>369</v>
      </c>
      <c r="J357" s="15">
        <f t="shared" si="5"/>
        <v>0</v>
      </c>
    </row>
    <row r="358" spans="1:10">
      <c r="A358" s="12" t="s">
        <v>2936</v>
      </c>
      <c r="B358" s="13">
        <v>41107</v>
      </c>
      <c r="C358" s="12" t="s">
        <v>405</v>
      </c>
      <c r="D358" s="12" t="s">
        <v>44</v>
      </c>
      <c r="E358" s="12" t="s">
        <v>33</v>
      </c>
      <c r="F358" s="13">
        <v>64</v>
      </c>
      <c r="G358" s="12" t="s">
        <v>2937</v>
      </c>
      <c r="H358" s="12" t="s">
        <v>2938</v>
      </c>
      <c r="I358" s="14" t="s">
        <v>369</v>
      </c>
      <c r="J358" s="15">
        <f t="shared" si="5"/>
        <v>2</v>
      </c>
    </row>
    <row r="359" spans="1:10">
      <c r="A359" s="12" t="s">
        <v>414</v>
      </c>
      <c r="B359" s="12" t="s">
        <v>415</v>
      </c>
      <c r="C359" s="12" t="s">
        <v>416</v>
      </c>
      <c r="D359" s="12" t="s">
        <v>44</v>
      </c>
      <c r="E359" s="12" t="s">
        <v>33</v>
      </c>
      <c r="F359" s="13">
        <v>64</v>
      </c>
      <c r="G359" s="12" t="s">
        <v>2939</v>
      </c>
      <c r="H359" s="12" t="s">
        <v>2940</v>
      </c>
      <c r="I359" s="14" t="s">
        <v>369</v>
      </c>
      <c r="J359" s="15">
        <f t="shared" si="5"/>
        <v>4</v>
      </c>
    </row>
    <row r="360" spans="1:10">
      <c r="A360" s="12" t="s">
        <v>414</v>
      </c>
      <c r="B360" s="13">
        <v>41714</v>
      </c>
      <c r="C360" s="12" t="s">
        <v>374</v>
      </c>
      <c r="D360" s="12" t="s">
        <v>44</v>
      </c>
      <c r="E360" s="12" t="s">
        <v>33</v>
      </c>
      <c r="F360" s="13">
        <v>64</v>
      </c>
      <c r="G360" s="12" t="s">
        <v>2941</v>
      </c>
      <c r="H360" s="12" t="s">
        <v>399</v>
      </c>
      <c r="I360" s="14" t="s">
        <v>369</v>
      </c>
      <c r="J360" s="15">
        <f t="shared" si="5"/>
        <v>2</v>
      </c>
    </row>
    <row r="361" spans="1:10">
      <c r="A361" s="12" t="s">
        <v>2942</v>
      </c>
      <c r="B361" s="13">
        <v>40201</v>
      </c>
      <c r="C361" s="12" t="s">
        <v>400</v>
      </c>
      <c r="D361" s="12" t="s">
        <v>32</v>
      </c>
      <c r="E361" s="12" t="s">
        <v>33</v>
      </c>
      <c r="F361" s="13">
        <v>32</v>
      </c>
      <c r="G361" s="12" t="s">
        <v>2943</v>
      </c>
      <c r="H361" s="12" t="s">
        <v>402</v>
      </c>
      <c r="I361" s="14" t="s">
        <v>369</v>
      </c>
      <c r="J361" s="15">
        <f t="shared" si="5"/>
        <v>2</v>
      </c>
    </row>
    <row r="362" spans="1:10">
      <c r="A362" s="12" t="s">
        <v>737</v>
      </c>
      <c r="B362" s="13">
        <v>40486</v>
      </c>
      <c r="C362" s="12" t="s">
        <v>418</v>
      </c>
      <c r="D362" s="12" t="s">
        <v>32</v>
      </c>
      <c r="E362" s="12" t="s">
        <v>33</v>
      </c>
      <c r="F362" s="13">
        <v>32</v>
      </c>
      <c r="G362" s="12" t="s">
        <v>2944</v>
      </c>
      <c r="H362" s="12" t="s">
        <v>411</v>
      </c>
      <c r="I362" s="14" t="s">
        <v>369</v>
      </c>
      <c r="J362" s="15">
        <f t="shared" si="5"/>
        <v>2</v>
      </c>
    </row>
    <row r="363" spans="1:10">
      <c r="A363" s="12" t="s">
        <v>2945</v>
      </c>
      <c r="B363" s="12" t="s">
        <v>407</v>
      </c>
      <c r="C363" s="12" t="s">
        <v>408</v>
      </c>
      <c r="D363" s="12" t="s">
        <v>101</v>
      </c>
      <c r="E363" s="12" t="s">
        <v>33</v>
      </c>
      <c r="F363" s="12" t="s">
        <v>34</v>
      </c>
      <c r="G363" s="12" t="s">
        <v>2946</v>
      </c>
      <c r="H363" s="12" t="s">
        <v>31</v>
      </c>
      <c r="I363" s="14" t="s">
        <v>369</v>
      </c>
      <c r="J363" s="15">
        <f t="shared" si="5"/>
        <v>0</v>
      </c>
    </row>
    <row r="364" spans="1:10">
      <c r="A364" s="12" t="s">
        <v>2945</v>
      </c>
      <c r="B364" s="12" t="s">
        <v>407</v>
      </c>
      <c r="C364" s="12" t="s">
        <v>408</v>
      </c>
      <c r="D364" s="12" t="s">
        <v>101</v>
      </c>
      <c r="E364" s="12" t="s">
        <v>33</v>
      </c>
      <c r="F364" s="12" t="s">
        <v>34</v>
      </c>
      <c r="G364" s="12" t="s">
        <v>2947</v>
      </c>
      <c r="H364" s="12" t="s">
        <v>31</v>
      </c>
      <c r="I364" s="14" t="s">
        <v>369</v>
      </c>
      <c r="J364" s="15">
        <f t="shared" si="5"/>
        <v>0</v>
      </c>
    </row>
    <row r="365" spans="1:10">
      <c r="A365" s="12" t="s">
        <v>908</v>
      </c>
      <c r="B365" s="13">
        <v>40335</v>
      </c>
      <c r="C365" s="12" t="s">
        <v>395</v>
      </c>
      <c r="D365" s="12" t="s">
        <v>32</v>
      </c>
      <c r="E365" s="12" t="s">
        <v>33</v>
      </c>
      <c r="F365" s="13">
        <v>16</v>
      </c>
      <c r="G365" s="12" t="s">
        <v>2948</v>
      </c>
      <c r="H365" s="12" t="s">
        <v>31</v>
      </c>
      <c r="I365" s="14" t="s">
        <v>369</v>
      </c>
      <c r="J365" s="15">
        <f t="shared" si="5"/>
        <v>0</v>
      </c>
    </row>
    <row r="366" spans="1:10">
      <c r="A366" s="12" t="s">
        <v>2949</v>
      </c>
      <c r="B366" s="12" t="s">
        <v>607</v>
      </c>
      <c r="C366" s="12" t="s">
        <v>608</v>
      </c>
      <c r="D366" s="12" t="s">
        <v>101</v>
      </c>
      <c r="E366" s="12" t="s">
        <v>33</v>
      </c>
      <c r="F366" s="13">
        <v>16</v>
      </c>
      <c r="G366" s="12" t="s">
        <v>2950</v>
      </c>
      <c r="H366" s="12" t="s">
        <v>2559</v>
      </c>
      <c r="I366" s="14" t="s">
        <v>605</v>
      </c>
      <c r="J366" s="15">
        <f t="shared" si="5"/>
        <v>4</v>
      </c>
    </row>
    <row r="367" spans="1:10">
      <c r="A367" s="12" t="s">
        <v>2422</v>
      </c>
      <c r="B367" s="13">
        <v>41527</v>
      </c>
      <c r="C367" s="12" t="s">
        <v>1533</v>
      </c>
      <c r="D367" s="12" t="s">
        <v>32</v>
      </c>
      <c r="E367" s="12" t="s">
        <v>33</v>
      </c>
      <c r="F367" s="13">
        <v>32</v>
      </c>
      <c r="G367" s="12" t="s">
        <v>2951</v>
      </c>
      <c r="H367" s="12" t="s">
        <v>725</v>
      </c>
      <c r="I367" s="14" t="s">
        <v>605</v>
      </c>
      <c r="J367" s="15">
        <f t="shared" si="5"/>
        <v>0</v>
      </c>
    </row>
    <row r="368" spans="1:10">
      <c r="A368" s="12" t="s">
        <v>2952</v>
      </c>
      <c r="B368" s="12" t="s">
        <v>606</v>
      </c>
      <c r="C368" s="12" t="s">
        <v>2953</v>
      </c>
      <c r="D368" s="12" t="s">
        <v>32</v>
      </c>
      <c r="E368" s="12" t="s">
        <v>33</v>
      </c>
      <c r="F368" s="13">
        <v>32</v>
      </c>
      <c r="G368" s="12" t="s">
        <v>2954</v>
      </c>
      <c r="H368" s="12" t="s">
        <v>161</v>
      </c>
      <c r="I368" s="14" t="s">
        <v>605</v>
      </c>
      <c r="J368" s="15">
        <f t="shared" si="5"/>
        <v>0</v>
      </c>
    </row>
    <row r="369" spans="1:10">
      <c r="A369" s="12" t="s">
        <v>728</v>
      </c>
      <c r="B369" s="13">
        <v>41877</v>
      </c>
      <c r="C369" s="12" t="s">
        <v>2955</v>
      </c>
      <c r="D369" s="12" t="s">
        <v>32</v>
      </c>
      <c r="E369" s="12" t="s">
        <v>33</v>
      </c>
      <c r="F369" s="13">
        <v>32</v>
      </c>
      <c r="G369" s="12" t="s">
        <v>2956</v>
      </c>
      <c r="H369" s="12" t="s">
        <v>2559</v>
      </c>
      <c r="I369" s="14" t="s">
        <v>605</v>
      </c>
      <c r="J369" s="15">
        <f t="shared" si="5"/>
        <v>0</v>
      </c>
    </row>
    <row r="370" spans="1:10">
      <c r="A370" s="12" t="s">
        <v>2957</v>
      </c>
      <c r="B370" s="13">
        <v>41521</v>
      </c>
      <c r="C370" s="12" t="s">
        <v>355</v>
      </c>
      <c r="D370" s="12" t="s">
        <v>263</v>
      </c>
      <c r="E370" s="12" t="s">
        <v>909</v>
      </c>
      <c r="F370" s="13">
        <v>32</v>
      </c>
      <c r="G370" s="12" t="s">
        <v>2958</v>
      </c>
      <c r="H370" s="12" t="s">
        <v>2959</v>
      </c>
      <c r="I370" s="14" t="s">
        <v>605</v>
      </c>
      <c r="J370" s="15">
        <f t="shared" si="5"/>
        <v>0</v>
      </c>
    </row>
    <row r="371" spans="1:10">
      <c r="A371" s="12" t="s">
        <v>2908</v>
      </c>
      <c r="B371" s="13">
        <v>41804</v>
      </c>
      <c r="C371" s="12" t="s">
        <v>2960</v>
      </c>
      <c r="D371" s="12" t="s">
        <v>263</v>
      </c>
      <c r="E371" s="12" t="s">
        <v>909</v>
      </c>
      <c r="F371" s="13">
        <v>32</v>
      </c>
      <c r="G371" s="12" t="s">
        <v>2961</v>
      </c>
      <c r="H371" s="12" t="s">
        <v>1012</v>
      </c>
      <c r="I371" s="14" t="s">
        <v>605</v>
      </c>
      <c r="J371" s="15">
        <f t="shared" si="5"/>
        <v>0</v>
      </c>
    </row>
    <row r="372" spans="1:10">
      <c r="A372" s="12" t="s">
        <v>2908</v>
      </c>
      <c r="B372" s="13">
        <v>41877</v>
      </c>
      <c r="C372" s="12" t="s">
        <v>2955</v>
      </c>
      <c r="D372" s="12" t="s">
        <v>263</v>
      </c>
      <c r="E372" s="12" t="s">
        <v>909</v>
      </c>
      <c r="F372" s="13">
        <v>32</v>
      </c>
      <c r="G372" s="12" t="s">
        <v>2962</v>
      </c>
      <c r="H372" s="12" t="s">
        <v>2959</v>
      </c>
      <c r="I372" s="14" t="s">
        <v>605</v>
      </c>
      <c r="J372" s="15">
        <f t="shared" si="5"/>
        <v>0</v>
      </c>
    </row>
    <row r="373" spans="1:10">
      <c r="A373" s="12" t="s">
        <v>509</v>
      </c>
      <c r="B373" s="13">
        <v>40331</v>
      </c>
      <c r="C373" s="12" t="s">
        <v>891</v>
      </c>
      <c r="D373" s="12" t="s">
        <v>168</v>
      </c>
      <c r="E373" s="12" t="s">
        <v>33</v>
      </c>
      <c r="F373" s="13">
        <v>72</v>
      </c>
      <c r="G373" s="12" t="s">
        <v>2963</v>
      </c>
      <c r="H373" s="12" t="s">
        <v>2964</v>
      </c>
      <c r="I373" s="14" t="s">
        <v>237</v>
      </c>
      <c r="J373" s="15">
        <f t="shared" si="5"/>
        <v>0</v>
      </c>
    </row>
    <row r="374" spans="1:10">
      <c r="A374" s="12" t="s">
        <v>2965</v>
      </c>
      <c r="B374" s="13">
        <v>40900</v>
      </c>
      <c r="C374" s="12" t="s">
        <v>2966</v>
      </c>
      <c r="D374" s="12" t="s">
        <v>61</v>
      </c>
      <c r="E374" s="12" t="s">
        <v>33</v>
      </c>
      <c r="F374" s="13">
        <v>56</v>
      </c>
      <c r="G374" s="12" t="s">
        <v>2967</v>
      </c>
      <c r="H374" s="12" t="s">
        <v>244</v>
      </c>
      <c r="I374" s="14" t="s">
        <v>237</v>
      </c>
      <c r="J374" s="15">
        <f t="shared" si="5"/>
        <v>0</v>
      </c>
    </row>
    <row r="375" spans="1:10">
      <c r="A375" s="12" t="s">
        <v>2968</v>
      </c>
      <c r="B375" s="13">
        <v>41025</v>
      </c>
      <c r="C375" s="12" t="s">
        <v>2969</v>
      </c>
      <c r="D375" s="12" t="s">
        <v>61</v>
      </c>
      <c r="E375" s="12" t="s">
        <v>33</v>
      </c>
      <c r="F375" s="13">
        <v>40</v>
      </c>
      <c r="G375" s="12" t="s">
        <v>2970</v>
      </c>
      <c r="H375" s="12" t="s">
        <v>182</v>
      </c>
      <c r="I375" s="14" t="s">
        <v>237</v>
      </c>
      <c r="J375" s="15">
        <f t="shared" si="5"/>
        <v>0</v>
      </c>
    </row>
    <row r="376" spans="1:10">
      <c r="A376" s="12" t="s">
        <v>2971</v>
      </c>
      <c r="B376" s="12" t="s">
        <v>710</v>
      </c>
      <c r="C376" s="12" t="s">
        <v>2972</v>
      </c>
      <c r="D376" s="12" t="s">
        <v>32</v>
      </c>
      <c r="E376" s="12" t="s">
        <v>33</v>
      </c>
      <c r="F376" s="13">
        <v>32</v>
      </c>
      <c r="G376" s="12" t="s">
        <v>2973</v>
      </c>
      <c r="H376" s="12" t="s">
        <v>712</v>
      </c>
      <c r="I376" s="14" t="s">
        <v>237</v>
      </c>
      <c r="J376" s="15">
        <f t="shared" si="5"/>
        <v>0</v>
      </c>
    </row>
    <row r="377" spans="1:10">
      <c r="A377" s="12" t="s">
        <v>2096</v>
      </c>
      <c r="B377" s="13">
        <v>40501</v>
      </c>
      <c r="C377" s="12" t="s">
        <v>250</v>
      </c>
      <c r="D377" s="12" t="s">
        <v>32</v>
      </c>
      <c r="E377" s="12" t="s">
        <v>33</v>
      </c>
      <c r="F377" s="13">
        <v>32</v>
      </c>
      <c r="G377" s="12" t="s">
        <v>2974</v>
      </c>
      <c r="H377" s="12" t="s">
        <v>714</v>
      </c>
      <c r="I377" s="14" t="s">
        <v>237</v>
      </c>
      <c r="J377" s="15">
        <f t="shared" si="5"/>
        <v>0</v>
      </c>
    </row>
    <row r="378" spans="1:10">
      <c r="A378" s="12" t="s">
        <v>251</v>
      </c>
      <c r="B378" s="12" t="s">
        <v>248</v>
      </c>
      <c r="C378" s="12" t="s">
        <v>249</v>
      </c>
      <c r="D378" s="12" t="s">
        <v>44</v>
      </c>
      <c r="E378" s="12" t="s">
        <v>467</v>
      </c>
      <c r="F378" s="13">
        <v>32</v>
      </c>
      <c r="G378" s="12" t="s">
        <v>2975</v>
      </c>
      <c r="H378" s="12" t="s">
        <v>705</v>
      </c>
      <c r="I378" s="14" t="s">
        <v>237</v>
      </c>
      <c r="J378" s="15">
        <f t="shared" si="5"/>
        <v>0</v>
      </c>
    </row>
    <row r="379" spans="1:10">
      <c r="A379" s="12" t="s">
        <v>697</v>
      </c>
      <c r="B379" s="13">
        <v>41224</v>
      </c>
      <c r="C379" s="12" t="s">
        <v>2976</v>
      </c>
      <c r="D379" s="12" t="s">
        <v>32</v>
      </c>
      <c r="E379" s="12" t="s">
        <v>33</v>
      </c>
      <c r="F379" s="13">
        <v>32</v>
      </c>
      <c r="G379" s="12" t="s">
        <v>2977</v>
      </c>
      <c r="H379" s="12" t="s">
        <v>2978</v>
      </c>
      <c r="I379" s="14" t="s">
        <v>237</v>
      </c>
      <c r="J379" s="15">
        <f t="shared" si="5"/>
        <v>0</v>
      </c>
    </row>
    <row r="380" spans="1:10">
      <c r="A380" s="12" t="s">
        <v>2979</v>
      </c>
      <c r="B380" s="12" t="s">
        <v>710</v>
      </c>
      <c r="C380" s="12" t="s">
        <v>711</v>
      </c>
      <c r="D380" s="12" t="s">
        <v>32</v>
      </c>
      <c r="E380" s="12" t="s">
        <v>33</v>
      </c>
      <c r="F380" s="13">
        <v>32</v>
      </c>
      <c r="G380" s="12" t="s">
        <v>2980</v>
      </c>
      <c r="H380" s="12" t="s">
        <v>714</v>
      </c>
      <c r="I380" s="14" t="s">
        <v>237</v>
      </c>
      <c r="J380" s="15">
        <f t="shared" si="5"/>
        <v>0</v>
      </c>
    </row>
    <row r="381" spans="1:10">
      <c r="A381" s="12" t="s">
        <v>2981</v>
      </c>
      <c r="B381" s="13">
        <v>40674</v>
      </c>
      <c r="C381" s="12" t="s">
        <v>2982</v>
      </c>
      <c r="D381" s="12" t="s">
        <v>61</v>
      </c>
      <c r="E381" s="12" t="s">
        <v>33</v>
      </c>
      <c r="F381" s="13">
        <v>48</v>
      </c>
      <c r="G381" s="12" t="s">
        <v>2983</v>
      </c>
      <c r="H381" s="12" t="s">
        <v>2984</v>
      </c>
      <c r="I381" s="14" t="s">
        <v>237</v>
      </c>
      <c r="J381" s="15">
        <f t="shared" si="5"/>
        <v>0</v>
      </c>
    </row>
    <row r="382" spans="1:10">
      <c r="A382" s="12" t="s">
        <v>2985</v>
      </c>
      <c r="B382" s="12" t="s">
        <v>246</v>
      </c>
      <c r="C382" s="12" t="s">
        <v>247</v>
      </c>
      <c r="D382" s="12" t="s">
        <v>32</v>
      </c>
      <c r="E382" s="12" t="s">
        <v>33</v>
      </c>
      <c r="F382" s="13">
        <v>32</v>
      </c>
      <c r="G382" s="12" t="s">
        <v>2986</v>
      </c>
      <c r="H382" s="12" t="s">
        <v>1037</v>
      </c>
      <c r="I382" s="14" t="s">
        <v>237</v>
      </c>
      <c r="J382" s="15">
        <f t="shared" si="5"/>
        <v>0</v>
      </c>
    </row>
    <row r="383" spans="1:10">
      <c r="A383" s="12" t="s">
        <v>2987</v>
      </c>
      <c r="B383" s="13">
        <v>41025</v>
      </c>
      <c r="C383" s="12" t="s">
        <v>2969</v>
      </c>
      <c r="D383" s="12" t="s">
        <v>44</v>
      </c>
      <c r="E383" s="12" t="s">
        <v>467</v>
      </c>
      <c r="F383" s="13">
        <v>32</v>
      </c>
      <c r="G383" s="12" t="s">
        <v>2988</v>
      </c>
      <c r="H383" s="12" t="s">
        <v>1034</v>
      </c>
      <c r="I383" s="14" t="s">
        <v>237</v>
      </c>
      <c r="J383" s="15">
        <f t="shared" si="5"/>
        <v>0</v>
      </c>
    </row>
    <row r="384" spans="1:10">
      <c r="A384" s="12" t="s">
        <v>1834</v>
      </c>
      <c r="B384" s="13">
        <v>40836</v>
      </c>
      <c r="C384" s="12" t="s">
        <v>2989</v>
      </c>
      <c r="D384" s="12" t="s">
        <v>32</v>
      </c>
      <c r="E384" s="12" t="s">
        <v>33</v>
      </c>
      <c r="F384" s="13">
        <v>32</v>
      </c>
      <c r="G384" s="12" t="s">
        <v>2990</v>
      </c>
      <c r="H384" s="12" t="s">
        <v>1034</v>
      </c>
      <c r="I384" s="14" t="s">
        <v>237</v>
      </c>
      <c r="J384" s="15">
        <f t="shared" si="5"/>
        <v>0</v>
      </c>
    </row>
    <row r="385" spans="1:11">
      <c r="A385" s="12" t="s">
        <v>2991</v>
      </c>
      <c r="B385" s="13">
        <v>41011</v>
      </c>
      <c r="C385" s="12" t="s">
        <v>888</v>
      </c>
      <c r="D385" s="12" t="s">
        <v>44</v>
      </c>
      <c r="E385" s="12" t="s">
        <v>33</v>
      </c>
      <c r="F385" s="13">
        <v>64</v>
      </c>
      <c r="G385" s="12" t="s">
        <v>2992</v>
      </c>
      <c r="H385" s="12" t="s">
        <v>705</v>
      </c>
      <c r="I385" s="14" t="s">
        <v>237</v>
      </c>
      <c r="J385" s="15">
        <f t="shared" si="5"/>
        <v>0</v>
      </c>
    </row>
    <row r="386" spans="1:11">
      <c r="A386" s="12" t="s">
        <v>2993</v>
      </c>
      <c r="B386" s="13">
        <v>40701</v>
      </c>
      <c r="C386" s="12" t="s">
        <v>2994</v>
      </c>
      <c r="D386" s="12" t="s">
        <v>32</v>
      </c>
      <c r="E386" s="12" t="s">
        <v>33</v>
      </c>
      <c r="F386" s="13">
        <v>32</v>
      </c>
      <c r="G386" s="12" t="s">
        <v>2995</v>
      </c>
      <c r="H386" s="12" t="s">
        <v>1034</v>
      </c>
      <c r="I386" s="14" t="s">
        <v>237</v>
      </c>
      <c r="J386" s="15">
        <f t="shared" si="5"/>
        <v>0</v>
      </c>
    </row>
    <row r="387" spans="1:11">
      <c r="A387" s="12" t="s">
        <v>2996</v>
      </c>
      <c r="B387" s="13">
        <v>41329</v>
      </c>
      <c r="C387" s="12" t="s">
        <v>890</v>
      </c>
      <c r="D387" s="12" t="s">
        <v>32</v>
      </c>
      <c r="E387" s="12" t="s">
        <v>33</v>
      </c>
      <c r="F387" s="13">
        <v>32</v>
      </c>
      <c r="G387" s="12" t="s">
        <v>2997</v>
      </c>
      <c r="H387" s="12" t="s">
        <v>252</v>
      </c>
      <c r="I387" s="14" t="s">
        <v>237</v>
      </c>
      <c r="J387" s="15">
        <f t="shared" si="5"/>
        <v>0</v>
      </c>
    </row>
    <row r="388" spans="1:11">
      <c r="A388" s="12" t="s">
        <v>2996</v>
      </c>
      <c r="B388" s="13">
        <v>41357</v>
      </c>
      <c r="C388" s="12" t="s">
        <v>240</v>
      </c>
      <c r="D388" s="12" t="s">
        <v>32</v>
      </c>
      <c r="E388" s="12" t="s">
        <v>33</v>
      </c>
      <c r="F388" s="13">
        <v>32</v>
      </c>
      <c r="G388" s="12" t="s">
        <v>2998</v>
      </c>
      <c r="H388" s="12" t="s">
        <v>1034</v>
      </c>
      <c r="I388" s="14" t="s">
        <v>237</v>
      </c>
      <c r="J388" s="15">
        <f t="shared" si="5"/>
        <v>2</v>
      </c>
    </row>
    <row r="389" spans="1:11">
      <c r="A389" s="12" t="s">
        <v>2999</v>
      </c>
      <c r="B389" s="12" t="s">
        <v>704</v>
      </c>
      <c r="C389" s="12" t="s">
        <v>3000</v>
      </c>
      <c r="D389" s="12" t="s">
        <v>32</v>
      </c>
      <c r="E389" s="12" t="s">
        <v>33</v>
      </c>
      <c r="F389" s="12" t="s">
        <v>34</v>
      </c>
      <c r="G389" s="12" t="s">
        <v>3001</v>
      </c>
      <c r="H389" s="12" t="s">
        <v>31</v>
      </c>
      <c r="I389" s="14" t="s">
        <v>237</v>
      </c>
      <c r="J389" s="15">
        <f t="shared" si="5"/>
        <v>0</v>
      </c>
    </row>
    <row r="390" spans="1:11">
      <c r="A390" s="17"/>
      <c r="B390" s="17"/>
      <c r="C390" s="17"/>
      <c r="D390" s="18"/>
      <c r="E390" s="18"/>
      <c r="F390" s="17"/>
      <c r="G390" s="17"/>
      <c r="H390" s="17"/>
      <c r="I390" s="19"/>
    </row>
    <row r="391" spans="1:11" s="20" customFormat="1" ht="21" customHeight="1">
      <c r="A391" s="20" t="s">
        <v>3002</v>
      </c>
      <c r="D391" s="20" t="s">
        <v>3003</v>
      </c>
      <c r="H391" s="20" t="s">
        <v>3004</v>
      </c>
      <c r="I391" s="21"/>
    </row>
    <row r="392" spans="1:11">
      <c r="A392" s="17"/>
      <c r="B392" s="17"/>
      <c r="C392" s="17"/>
      <c r="D392" s="18"/>
      <c r="E392" s="18"/>
      <c r="F392" s="17"/>
      <c r="G392" s="17"/>
      <c r="H392" s="17"/>
      <c r="I392" s="19"/>
    </row>
    <row r="393" spans="1:11">
      <c r="A393" s="17"/>
      <c r="B393" s="17"/>
      <c r="C393" s="17"/>
      <c r="D393" s="18"/>
      <c r="E393" s="18"/>
      <c r="F393" s="17"/>
      <c r="G393" s="17"/>
      <c r="H393" s="17"/>
      <c r="I393" s="19"/>
    </row>
    <row r="394" spans="1:11">
      <c r="A394" s="17"/>
      <c r="B394" s="17"/>
      <c r="C394" s="17"/>
      <c r="D394" s="18"/>
      <c r="E394" s="18"/>
      <c r="F394" s="17"/>
      <c r="G394" s="17"/>
      <c r="H394" s="17"/>
      <c r="I394" s="19"/>
    </row>
    <row r="395" spans="1:11">
      <c r="A395" s="12" t="s">
        <v>1250</v>
      </c>
      <c r="B395" s="13">
        <v>41491</v>
      </c>
      <c r="C395" s="12" t="s">
        <v>205</v>
      </c>
      <c r="D395" s="12" t="s">
        <v>61</v>
      </c>
      <c r="E395" s="12" t="s">
        <v>33</v>
      </c>
      <c r="F395" s="13">
        <v>48</v>
      </c>
      <c r="G395" s="12" t="s">
        <v>3005</v>
      </c>
      <c r="H395" s="12" t="s">
        <v>3006</v>
      </c>
      <c r="I395" s="12" t="s">
        <v>185</v>
      </c>
      <c r="J395" s="16">
        <v>9</v>
      </c>
      <c r="K395" s="22" t="s">
        <v>3007</v>
      </c>
    </row>
    <row r="396" spans="1:11">
      <c r="A396" s="12" t="s">
        <v>3008</v>
      </c>
      <c r="B396" s="13">
        <v>41649</v>
      </c>
      <c r="C396" s="12" t="s">
        <v>444</v>
      </c>
      <c r="D396" s="12" t="s">
        <v>32</v>
      </c>
      <c r="E396" s="12" t="s">
        <v>33</v>
      </c>
      <c r="F396" s="13">
        <v>32</v>
      </c>
      <c r="G396" s="12" t="s">
        <v>3009</v>
      </c>
      <c r="H396" s="12" t="s">
        <v>438</v>
      </c>
      <c r="I396" s="12" t="s">
        <v>419</v>
      </c>
      <c r="J396" s="16">
        <v>4</v>
      </c>
    </row>
    <row r="397" spans="1:11">
      <c r="A397" s="17"/>
      <c r="B397" s="17"/>
      <c r="C397" s="17"/>
      <c r="D397" s="18"/>
      <c r="E397" s="18"/>
      <c r="F397" s="17"/>
      <c r="G397" s="17"/>
      <c r="H397" s="17"/>
      <c r="I397" s="19"/>
    </row>
    <row r="398" spans="1:11">
      <c r="A398" s="17"/>
      <c r="B398" s="17"/>
      <c r="C398" s="17"/>
      <c r="D398" s="18"/>
      <c r="E398" s="18"/>
      <c r="F398" s="17"/>
      <c r="G398" s="17"/>
      <c r="H398" s="17"/>
      <c r="I398" s="19"/>
    </row>
    <row r="399" spans="1:11">
      <c r="A399" s="17"/>
      <c r="B399" s="17"/>
      <c r="C399" s="17"/>
      <c r="D399" s="18"/>
      <c r="E399" s="18"/>
      <c r="F399" s="17"/>
      <c r="G399" s="17"/>
      <c r="H399" s="17"/>
      <c r="I399" s="19"/>
    </row>
    <row r="400" spans="1:11">
      <c r="A400" s="17"/>
      <c r="B400" s="17"/>
      <c r="C400" s="17"/>
      <c r="D400" s="18"/>
      <c r="E400" s="18"/>
      <c r="F400" s="17"/>
      <c r="G400" s="17"/>
      <c r="H400" s="17"/>
      <c r="I400" s="19"/>
    </row>
    <row r="401" spans="1:9">
      <c r="A401" s="17"/>
      <c r="B401" s="17"/>
      <c r="C401" s="17"/>
      <c r="D401" s="18"/>
      <c r="E401" s="18"/>
      <c r="F401" s="17"/>
      <c r="G401" s="17"/>
      <c r="H401" s="17"/>
      <c r="I401" s="19"/>
    </row>
    <row r="402" spans="1:9">
      <c r="A402" s="17"/>
      <c r="B402" s="17"/>
      <c r="C402" s="17"/>
      <c r="D402" s="18"/>
      <c r="E402" s="18"/>
      <c r="F402" s="17"/>
      <c r="G402" s="17"/>
      <c r="H402" s="17"/>
      <c r="I402" s="19"/>
    </row>
    <row r="403" spans="1:9">
      <c r="A403" s="17"/>
      <c r="B403" s="17"/>
      <c r="C403" s="17"/>
      <c r="D403" s="18"/>
      <c r="E403" s="18"/>
      <c r="F403" s="17"/>
      <c r="G403" s="17"/>
      <c r="H403" s="17"/>
      <c r="I403" s="19"/>
    </row>
    <row r="404" spans="1:9">
      <c r="A404" s="17"/>
      <c r="B404" s="17"/>
      <c r="C404" s="17"/>
      <c r="D404" s="18"/>
      <c r="E404" s="18"/>
      <c r="F404" s="17"/>
      <c r="G404" s="17"/>
      <c r="H404" s="17"/>
      <c r="I404" s="19"/>
    </row>
    <row r="405" spans="1:9">
      <c r="A405" s="17"/>
      <c r="B405" s="17"/>
      <c r="C405" s="17"/>
      <c r="D405" s="18"/>
      <c r="E405" s="18"/>
      <c r="F405" s="17"/>
      <c r="G405" s="17"/>
      <c r="H405" s="17"/>
      <c r="I405" s="19"/>
    </row>
    <row r="406" spans="1:9">
      <c r="A406" s="17"/>
      <c r="B406" s="17"/>
      <c r="C406" s="17"/>
      <c r="D406" s="18"/>
      <c r="E406" s="18"/>
      <c r="F406" s="17"/>
      <c r="G406" s="17"/>
      <c r="H406" s="17"/>
      <c r="I406" s="19"/>
    </row>
    <row r="407" spans="1:9">
      <c r="A407" s="17"/>
      <c r="B407" s="17"/>
      <c r="C407" s="17"/>
      <c r="D407" s="18"/>
      <c r="E407" s="18"/>
      <c r="F407" s="17"/>
      <c r="G407" s="17"/>
      <c r="H407" s="17"/>
      <c r="I407" s="19"/>
    </row>
    <row r="408" spans="1:9">
      <c r="A408" s="17"/>
      <c r="B408" s="17"/>
      <c r="C408" s="17"/>
      <c r="D408" s="18"/>
      <c r="E408" s="18"/>
      <c r="F408" s="17"/>
      <c r="G408" s="17"/>
      <c r="H408" s="17"/>
      <c r="I408" s="19"/>
    </row>
    <row r="409" spans="1:9">
      <c r="A409" s="17"/>
      <c r="B409" s="17"/>
      <c r="C409" s="17"/>
      <c r="D409" s="18"/>
      <c r="E409" s="18"/>
      <c r="F409" s="17"/>
      <c r="G409" s="17"/>
      <c r="H409" s="17"/>
      <c r="I409" s="19"/>
    </row>
    <row r="410" spans="1:9">
      <c r="A410" s="17"/>
      <c r="B410" s="17"/>
      <c r="C410" s="17"/>
      <c r="D410" s="18"/>
      <c r="E410" s="18"/>
      <c r="F410" s="17"/>
      <c r="G410" s="17"/>
      <c r="H410" s="17"/>
      <c r="I410" s="19"/>
    </row>
    <row r="411" spans="1:9">
      <c r="A411" s="17"/>
      <c r="B411" s="17"/>
      <c r="C411" s="17"/>
      <c r="D411" s="18"/>
      <c r="E411" s="18"/>
      <c r="F411" s="17"/>
      <c r="G411" s="17"/>
      <c r="H411" s="17"/>
      <c r="I411" s="19"/>
    </row>
    <row r="412" spans="1:9">
      <c r="A412" s="17"/>
      <c r="B412" s="17"/>
      <c r="C412" s="17"/>
      <c r="D412" s="18"/>
      <c r="E412" s="18"/>
      <c r="F412" s="17"/>
      <c r="G412" s="17"/>
      <c r="H412" s="17"/>
      <c r="I412" s="19"/>
    </row>
    <row r="413" spans="1:9">
      <c r="A413" s="17"/>
      <c r="B413" s="17"/>
      <c r="C413" s="17"/>
      <c r="D413" s="18"/>
      <c r="E413" s="18"/>
      <c r="F413" s="17"/>
      <c r="G413" s="17"/>
      <c r="H413" s="17"/>
      <c r="I413" s="19"/>
    </row>
    <row r="414" spans="1:9">
      <c r="A414" s="17"/>
      <c r="B414" s="17"/>
      <c r="C414" s="17"/>
      <c r="D414" s="18"/>
      <c r="E414" s="18"/>
      <c r="F414" s="17"/>
      <c r="G414" s="17"/>
      <c r="H414" s="17"/>
      <c r="I414" s="19"/>
    </row>
    <row r="415" spans="1:9">
      <c r="A415" s="17"/>
      <c r="B415" s="17"/>
      <c r="C415" s="17"/>
      <c r="D415" s="18"/>
      <c r="E415" s="18"/>
      <c r="F415" s="17"/>
      <c r="G415" s="17"/>
      <c r="H415" s="17"/>
      <c r="I415" s="19"/>
    </row>
    <row r="416" spans="1:9">
      <c r="A416" s="17"/>
      <c r="B416" s="17"/>
      <c r="C416" s="17"/>
      <c r="D416" s="18"/>
      <c r="E416" s="18"/>
      <c r="F416" s="17"/>
      <c r="G416" s="17"/>
      <c r="H416" s="17"/>
      <c r="I416" s="19"/>
    </row>
    <row r="417" spans="1:9">
      <c r="A417" s="17"/>
      <c r="B417" s="17"/>
      <c r="C417" s="17"/>
      <c r="D417" s="18"/>
      <c r="E417" s="18"/>
      <c r="F417" s="17"/>
      <c r="G417" s="17"/>
      <c r="H417" s="17"/>
      <c r="I417" s="19"/>
    </row>
    <row r="418" spans="1:9">
      <c r="A418" s="17"/>
      <c r="B418" s="17"/>
      <c r="C418" s="17"/>
      <c r="D418" s="18"/>
      <c r="E418" s="18"/>
      <c r="F418" s="17"/>
      <c r="G418" s="17"/>
      <c r="H418" s="17"/>
      <c r="I418" s="19"/>
    </row>
    <row r="419" spans="1:9">
      <c r="A419" s="17"/>
      <c r="B419" s="17"/>
      <c r="C419" s="17"/>
      <c r="D419" s="18"/>
      <c r="E419" s="18"/>
      <c r="F419" s="17"/>
      <c r="G419" s="17"/>
      <c r="H419" s="17"/>
      <c r="I419" s="19"/>
    </row>
    <row r="420" spans="1:9">
      <c r="A420" s="17"/>
      <c r="B420" s="17"/>
      <c r="C420" s="17"/>
      <c r="D420" s="18"/>
      <c r="E420" s="18"/>
      <c r="F420" s="17"/>
      <c r="G420" s="17"/>
      <c r="H420" s="17"/>
      <c r="I420" s="19"/>
    </row>
    <row r="421" spans="1:9">
      <c r="A421" s="17"/>
      <c r="B421" s="17"/>
      <c r="C421" s="17"/>
      <c r="D421" s="18"/>
      <c r="E421" s="18"/>
      <c r="F421" s="17"/>
      <c r="G421" s="17"/>
      <c r="H421" s="17"/>
      <c r="I421" s="19"/>
    </row>
    <row r="422" spans="1:9">
      <c r="A422" s="17"/>
      <c r="B422" s="17"/>
      <c r="C422" s="17"/>
      <c r="D422" s="18"/>
      <c r="E422" s="18"/>
      <c r="F422" s="17"/>
      <c r="G422" s="17"/>
      <c r="H422" s="17"/>
      <c r="I422" s="19"/>
    </row>
    <row r="423" spans="1:9">
      <c r="A423" s="17"/>
      <c r="B423" s="17"/>
      <c r="C423" s="17"/>
      <c r="D423" s="18"/>
      <c r="E423" s="18"/>
      <c r="F423" s="17"/>
      <c r="G423" s="17"/>
      <c r="H423" s="17"/>
      <c r="I423" s="19"/>
    </row>
    <row r="424" spans="1:9">
      <c r="A424" s="17"/>
      <c r="B424" s="17"/>
      <c r="C424" s="17"/>
      <c r="D424" s="18"/>
      <c r="E424" s="18"/>
      <c r="F424" s="17"/>
      <c r="G424" s="17"/>
      <c r="H424" s="17"/>
      <c r="I424" s="19"/>
    </row>
    <row r="425" spans="1:9">
      <c r="A425" s="17"/>
      <c r="B425" s="17"/>
      <c r="C425" s="17"/>
      <c r="D425" s="18"/>
      <c r="E425" s="18"/>
      <c r="F425" s="17"/>
      <c r="G425" s="17"/>
      <c r="H425" s="17"/>
      <c r="I425" s="19"/>
    </row>
    <row r="426" spans="1:9">
      <c r="A426" s="17"/>
      <c r="B426" s="17"/>
      <c r="C426" s="17"/>
      <c r="D426" s="18"/>
      <c r="E426" s="18"/>
      <c r="F426" s="17"/>
      <c r="G426" s="17"/>
      <c r="H426" s="17"/>
      <c r="I426" s="19"/>
    </row>
    <row r="427" spans="1:9">
      <c r="A427" s="17"/>
      <c r="B427" s="17"/>
      <c r="C427" s="17"/>
      <c r="D427" s="18"/>
      <c r="E427" s="18"/>
      <c r="F427" s="17"/>
      <c r="G427" s="17"/>
      <c r="H427" s="17"/>
      <c r="I427" s="19"/>
    </row>
    <row r="428" spans="1:9">
      <c r="A428" s="17"/>
      <c r="B428" s="17"/>
      <c r="C428" s="17"/>
      <c r="D428" s="18"/>
      <c r="E428" s="18"/>
      <c r="F428" s="17"/>
      <c r="G428" s="17"/>
      <c r="H428" s="17"/>
      <c r="I428" s="19"/>
    </row>
    <row r="429" spans="1:9">
      <c r="A429" s="17"/>
      <c r="B429" s="17"/>
      <c r="C429" s="17"/>
      <c r="D429" s="18"/>
      <c r="E429" s="18"/>
      <c r="F429" s="17"/>
      <c r="G429" s="17"/>
      <c r="H429" s="17"/>
      <c r="I429" s="19"/>
    </row>
    <row r="430" spans="1:9">
      <c r="A430" s="17"/>
      <c r="B430" s="17"/>
      <c r="C430" s="17"/>
      <c r="D430" s="18"/>
      <c r="E430" s="18"/>
      <c r="F430" s="17"/>
      <c r="G430" s="17"/>
      <c r="H430" s="17"/>
      <c r="I430" s="19"/>
    </row>
    <row r="431" spans="1:9">
      <c r="A431" s="17"/>
      <c r="B431" s="17"/>
      <c r="C431" s="17"/>
      <c r="D431" s="18"/>
      <c r="E431" s="18"/>
      <c r="F431" s="17"/>
      <c r="G431" s="17"/>
      <c r="H431" s="17"/>
      <c r="I431" s="19"/>
    </row>
    <row r="432" spans="1:9">
      <c r="A432" s="17"/>
      <c r="B432" s="17"/>
      <c r="C432" s="17"/>
      <c r="D432" s="18"/>
      <c r="E432" s="18"/>
      <c r="F432" s="17"/>
      <c r="G432" s="17"/>
      <c r="H432" s="17"/>
      <c r="I432" s="19"/>
    </row>
    <row r="433" spans="1:9">
      <c r="A433" s="17"/>
      <c r="B433" s="17"/>
      <c r="C433" s="17"/>
      <c r="D433" s="18"/>
      <c r="E433" s="18"/>
      <c r="F433" s="17"/>
      <c r="G433" s="17"/>
      <c r="H433" s="17"/>
      <c r="I433" s="19"/>
    </row>
    <row r="434" spans="1:9">
      <c r="A434" s="17"/>
      <c r="B434" s="17"/>
      <c r="C434" s="17"/>
      <c r="D434" s="18"/>
      <c r="E434" s="18"/>
      <c r="F434" s="17"/>
      <c r="G434" s="17"/>
      <c r="H434" s="17"/>
      <c r="I434" s="19"/>
    </row>
    <row r="435" spans="1:9">
      <c r="A435" s="17"/>
      <c r="B435" s="17"/>
      <c r="C435" s="17"/>
      <c r="D435" s="18"/>
      <c r="E435" s="18"/>
      <c r="F435" s="17"/>
      <c r="G435" s="17"/>
      <c r="H435" s="17"/>
      <c r="I435" s="19"/>
    </row>
    <row r="436" spans="1:9">
      <c r="A436" s="17"/>
      <c r="B436" s="17"/>
      <c r="C436" s="17"/>
      <c r="D436" s="18"/>
      <c r="E436" s="18"/>
      <c r="F436" s="17"/>
      <c r="G436" s="17"/>
      <c r="H436" s="17"/>
      <c r="I436" s="19"/>
    </row>
    <row r="437" spans="1:9">
      <c r="A437" s="17"/>
      <c r="B437" s="17"/>
      <c r="C437" s="17"/>
      <c r="D437" s="18"/>
      <c r="E437" s="18"/>
      <c r="F437" s="17"/>
      <c r="G437" s="17"/>
      <c r="H437" s="17"/>
      <c r="I437" s="19"/>
    </row>
    <row r="438" spans="1:9">
      <c r="A438" s="17"/>
      <c r="B438" s="17"/>
      <c r="C438" s="17"/>
      <c r="D438" s="18"/>
      <c r="E438" s="18"/>
      <c r="F438" s="17"/>
      <c r="G438" s="17"/>
      <c r="H438" s="17"/>
      <c r="I438" s="19"/>
    </row>
    <row r="439" spans="1:9">
      <c r="A439" s="17"/>
      <c r="B439" s="17"/>
      <c r="C439" s="17"/>
      <c r="D439" s="18"/>
      <c r="E439" s="18"/>
      <c r="F439" s="17"/>
      <c r="G439" s="17"/>
      <c r="H439" s="17"/>
      <c r="I439" s="19"/>
    </row>
    <row r="440" spans="1:9">
      <c r="A440" s="17"/>
      <c r="B440" s="17"/>
      <c r="C440" s="17"/>
      <c r="D440" s="18"/>
      <c r="E440" s="18"/>
      <c r="F440" s="17"/>
      <c r="G440" s="17"/>
      <c r="H440" s="17"/>
      <c r="I440" s="19"/>
    </row>
    <row r="441" spans="1:9">
      <c r="A441" s="17"/>
      <c r="B441" s="17"/>
      <c r="C441" s="17"/>
      <c r="D441" s="18"/>
      <c r="E441" s="18"/>
      <c r="F441" s="17"/>
      <c r="G441" s="17"/>
      <c r="H441" s="17"/>
      <c r="I441" s="19"/>
    </row>
    <row r="442" spans="1:9">
      <c r="A442" s="17"/>
      <c r="B442" s="17"/>
      <c r="C442" s="17"/>
      <c r="D442" s="18"/>
      <c r="E442" s="18"/>
      <c r="F442" s="17"/>
      <c r="G442" s="17"/>
      <c r="H442" s="17"/>
      <c r="I442" s="19"/>
    </row>
    <row r="443" spans="1:9">
      <c r="A443" s="17"/>
      <c r="B443" s="17"/>
      <c r="C443" s="17"/>
      <c r="D443" s="18"/>
      <c r="E443" s="18"/>
      <c r="F443" s="17"/>
      <c r="G443" s="17"/>
      <c r="H443" s="17"/>
      <c r="I443" s="19"/>
    </row>
    <row r="444" spans="1:9">
      <c r="A444" s="17"/>
      <c r="B444" s="17"/>
      <c r="C444" s="17"/>
      <c r="D444" s="18"/>
      <c r="E444" s="18"/>
      <c r="F444" s="17"/>
      <c r="G444" s="17"/>
      <c r="H444" s="17"/>
      <c r="I444" s="19"/>
    </row>
    <row r="445" spans="1:9">
      <c r="A445" s="17"/>
      <c r="B445" s="17"/>
      <c r="C445" s="17"/>
      <c r="D445" s="18"/>
      <c r="E445" s="18"/>
      <c r="F445" s="17"/>
      <c r="G445" s="17"/>
      <c r="H445" s="17"/>
      <c r="I445" s="19"/>
    </row>
    <row r="446" spans="1:9">
      <c r="A446" s="17"/>
      <c r="B446" s="17"/>
      <c r="C446" s="17"/>
      <c r="D446" s="18"/>
      <c r="E446" s="18"/>
      <c r="F446" s="17"/>
      <c r="G446" s="17"/>
      <c r="H446" s="17"/>
      <c r="I446" s="19"/>
    </row>
    <row r="447" spans="1:9">
      <c r="A447" s="17"/>
      <c r="B447" s="17"/>
      <c r="C447" s="17"/>
      <c r="D447" s="18"/>
      <c r="E447" s="18"/>
      <c r="F447" s="17"/>
      <c r="G447" s="17"/>
      <c r="H447" s="17"/>
      <c r="I447" s="19"/>
    </row>
    <row r="448" spans="1:9">
      <c r="A448" s="17"/>
      <c r="B448" s="17"/>
      <c r="C448" s="17"/>
      <c r="D448" s="18"/>
      <c r="E448" s="18"/>
      <c r="F448" s="17"/>
      <c r="G448" s="17"/>
      <c r="H448" s="17"/>
      <c r="I448" s="19"/>
    </row>
    <row r="449" spans="1:9">
      <c r="A449" s="17"/>
      <c r="B449" s="17"/>
      <c r="C449" s="17"/>
      <c r="D449" s="18"/>
      <c r="E449" s="18"/>
      <c r="F449" s="17"/>
      <c r="G449" s="17"/>
      <c r="H449" s="17"/>
      <c r="I449" s="19"/>
    </row>
    <row r="450" spans="1:9">
      <c r="A450" s="17"/>
      <c r="B450" s="17"/>
      <c r="C450" s="17"/>
      <c r="D450" s="18"/>
      <c r="E450" s="18"/>
      <c r="F450" s="17"/>
      <c r="G450" s="17"/>
      <c r="H450" s="17"/>
      <c r="I450" s="19"/>
    </row>
    <row r="451" spans="1:9">
      <c r="A451" s="17"/>
      <c r="B451" s="17"/>
      <c r="C451" s="17"/>
      <c r="D451" s="18"/>
      <c r="E451" s="18"/>
      <c r="F451" s="17"/>
      <c r="G451" s="17"/>
      <c r="H451" s="17"/>
      <c r="I451" s="19"/>
    </row>
    <row r="452" spans="1:9">
      <c r="A452" s="17"/>
      <c r="B452" s="17"/>
      <c r="C452" s="17"/>
      <c r="D452" s="18"/>
      <c r="E452" s="18"/>
      <c r="F452" s="17"/>
      <c r="G452" s="17"/>
      <c r="H452" s="17"/>
      <c r="I452" s="19"/>
    </row>
    <row r="453" spans="1:9">
      <c r="A453" s="17"/>
      <c r="B453" s="17"/>
      <c r="C453" s="17"/>
      <c r="D453" s="18"/>
      <c r="E453" s="18"/>
      <c r="F453" s="17"/>
      <c r="G453" s="17"/>
      <c r="H453" s="17"/>
      <c r="I453" s="19"/>
    </row>
    <row r="454" spans="1:9">
      <c r="A454" s="17"/>
      <c r="B454" s="17"/>
      <c r="C454" s="17"/>
      <c r="D454" s="18"/>
      <c r="E454" s="18"/>
      <c r="F454" s="17"/>
      <c r="G454" s="17"/>
      <c r="H454" s="17"/>
      <c r="I454" s="19"/>
    </row>
    <row r="455" spans="1:9">
      <c r="A455" s="17"/>
      <c r="B455" s="17"/>
      <c r="C455" s="17"/>
      <c r="D455" s="18"/>
      <c r="E455" s="18"/>
      <c r="F455" s="17"/>
      <c r="G455" s="17"/>
      <c r="H455" s="17"/>
      <c r="I455" s="19"/>
    </row>
    <row r="456" spans="1:9">
      <c r="A456" s="17"/>
      <c r="B456" s="17"/>
      <c r="C456" s="17"/>
      <c r="D456" s="18"/>
      <c r="E456" s="18"/>
      <c r="F456" s="17"/>
      <c r="G456" s="17"/>
      <c r="H456" s="17"/>
      <c r="I456" s="19"/>
    </row>
    <row r="457" spans="1:9">
      <c r="A457" s="17"/>
      <c r="B457" s="17"/>
      <c r="C457" s="17"/>
      <c r="D457" s="18"/>
      <c r="E457" s="18"/>
      <c r="F457" s="17"/>
      <c r="G457" s="17"/>
      <c r="H457" s="17"/>
      <c r="I457" s="19"/>
    </row>
    <row r="458" spans="1:9">
      <c r="A458" s="17"/>
      <c r="B458" s="17"/>
      <c r="C458" s="17"/>
      <c r="D458" s="18"/>
      <c r="E458" s="18"/>
      <c r="F458" s="17"/>
      <c r="G458" s="17"/>
      <c r="H458" s="17"/>
      <c r="I458" s="19"/>
    </row>
    <row r="459" spans="1:9">
      <c r="A459" s="17"/>
      <c r="B459" s="17"/>
      <c r="C459" s="17"/>
      <c r="D459" s="18"/>
      <c r="E459" s="18"/>
      <c r="F459" s="17"/>
      <c r="G459" s="17"/>
      <c r="H459" s="17"/>
      <c r="I459" s="19"/>
    </row>
    <row r="460" spans="1:9">
      <c r="A460" s="17"/>
      <c r="B460" s="17"/>
      <c r="C460" s="17"/>
      <c r="D460" s="18"/>
      <c r="E460" s="18"/>
      <c r="F460" s="17"/>
      <c r="G460" s="17"/>
      <c r="H460" s="17"/>
      <c r="I460" s="19"/>
    </row>
    <row r="461" spans="1:9">
      <c r="A461" s="17"/>
      <c r="B461" s="17"/>
      <c r="C461" s="17"/>
      <c r="D461" s="18"/>
      <c r="E461" s="18"/>
      <c r="F461" s="17"/>
      <c r="G461" s="17"/>
      <c r="H461" s="17"/>
      <c r="I461" s="19"/>
    </row>
    <row r="462" spans="1:9">
      <c r="A462" s="17"/>
      <c r="B462" s="17"/>
      <c r="C462" s="17"/>
      <c r="D462" s="18"/>
      <c r="E462" s="18"/>
      <c r="F462" s="17"/>
      <c r="G462" s="17"/>
      <c r="H462" s="17"/>
      <c r="I462" s="19"/>
    </row>
    <row r="463" spans="1:9">
      <c r="A463" s="17"/>
      <c r="B463" s="17"/>
      <c r="C463" s="17"/>
      <c r="D463" s="18"/>
      <c r="E463" s="18"/>
      <c r="F463" s="17"/>
      <c r="G463" s="17"/>
      <c r="H463" s="17"/>
      <c r="I463" s="19"/>
    </row>
    <row r="464" spans="1:9">
      <c r="A464" s="17"/>
      <c r="B464" s="17"/>
      <c r="C464" s="17"/>
      <c r="D464" s="18"/>
      <c r="E464" s="18"/>
      <c r="F464" s="17"/>
      <c r="G464" s="17"/>
      <c r="H464" s="17"/>
      <c r="I464" s="19"/>
    </row>
    <row r="465" spans="1:9">
      <c r="A465" s="17"/>
      <c r="B465" s="17"/>
      <c r="C465" s="17"/>
      <c r="D465" s="18"/>
      <c r="E465" s="18"/>
      <c r="F465" s="17"/>
      <c r="G465" s="17"/>
      <c r="H465" s="17"/>
      <c r="I465" s="19"/>
    </row>
    <row r="466" spans="1:9">
      <c r="A466" s="17"/>
      <c r="B466" s="17"/>
      <c r="C466" s="17"/>
      <c r="D466" s="18"/>
      <c r="E466" s="18"/>
      <c r="F466" s="17"/>
      <c r="G466" s="17"/>
      <c r="H466" s="17"/>
      <c r="I466" s="19"/>
    </row>
    <row r="467" spans="1:9">
      <c r="A467" s="17"/>
      <c r="B467" s="17"/>
      <c r="C467" s="17"/>
      <c r="D467" s="18"/>
      <c r="E467" s="18"/>
      <c r="F467" s="17"/>
      <c r="G467" s="17"/>
      <c r="H467" s="17"/>
      <c r="I467" s="19"/>
    </row>
    <row r="468" spans="1:9">
      <c r="A468" s="17"/>
      <c r="B468" s="17"/>
      <c r="C468" s="17"/>
      <c r="D468" s="18"/>
      <c r="E468" s="18"/>
      <c r="F468" s="17"/>
      <c r="G468" s="17"/>
      <c r="H468" s="17"/>
      <c r="I468" s="19"/>
    </row>
    <row r="469" spans="1:9">
      <c r="A469" s="17"/>
      <c r="B469" s="17"/>
      <c r="C469" s="17"/>
      <c r="D469" s="18"/>
      <c r="E469" s="18"/>
      <c r="F469" s="17"/>
      <c r="G469" s="17"/>
      <c r="H469" s="17"/>
      <c r="I469" s="19"/>
    </row>
    <row r="470" spans="1:9">
      <c r="A470" s="17"/>
      <c r="B470" s="17"/>
      <c r="C470" s="17"/>
      <c r="D470" s="18"/>
      <c r="E470" s="18"/>
      <c r="F470" s="17"/>
      <c r="G470" s="17"/>
      <c r="H470" s="17"/>
      <c r="I470" s="19"/>
    </row>
    <row r="471" spans="1:9">
      <c r="A471" s="17"/>
      <c r="B471" s="17"/>
      <c r="C471" s="17"/>
      <c r="D471" s="18"/>
      <c r="E471" s="18"/>
      <c r="F471" s="17"/>
      <c r="G471" s="17"/>
      <c r="H471" s="17"/>
      <c r="I471" s="19"/>
    </row>
    <row r="472" spans="1:9">
      <c r="A472" s="17"/>
      <c r="B472" s="17"/>
      <c r="C472" s="17"/>
      <c r="D472" s="18"/>
      <c r="E472" s="18"/>
      <c r="F472" s="17"/>
      <c r="G472" s="17"/>
      <c r="H472" s="17"/>
      <c r="I472" s="19"/>
    </row>
    <row r="473" spans="1:9">
      <c r="A473" s="17"/>
      <c r="B473" s="17"/>
      <c r="C473" s="17"/>
      <c r="D473" s="18"/>
      <c r="E473" s="18"/>
      <c r="F473" s="17"/>
      <c r="G473" s="17"/>
      <c r="H473" s="17"/>
      <c r="I473" s="19"/>
    </row>
    <row r="474" spans="1:9">
      <c r="A474" s="17"/>
      <c r="B474" s="17"/>
      <c r="C474" s="17"/>
      <c r="D474" s="18"/>
      <c r="E474" s="18"/>
      <c r="F474" s="17"/>
      <c r="G474" s="17"/>
      <c r="H474" s="17"/>
      <c r="I474" s="19"/>
    </row>
    <row r="475" spans="1:9">
      <c r="A475" s="17"/>
      <c r="B475" s="17"/>
      <c r="C475" s="17"/>
      <c r="D475" s="18"/>
      <c r="E475" s="18"/>
      <c r="F475" s="17"/>
      <c r="G475" s="17"/>
      <c r="H475" s="17"/>
      <c r="I475" s="19"/>
    </row>
    <row r="476" spans="1:9">
      <c r="A476" s="17"/>
      <c r="B476" s="17"/>
      <c r="C476" s="17"/>
      <c r="D476" s="18"/>
      <c r="E476" s="18"/>
      <c r="F476" s="17"/>
      <c r="G476" s="17"/>
      <c r="H476" s="17"/>
      <c r="I476" s="19"/>
    </row>
    <row r="477" spans="1:9">
      <c r="A477" s="17"/>
      <c r="B477" s="17"/>
      <c r="C477" s="17"/>
      <c r="D477" s="18"/>
      <c r="E477" s="18"/>
      <c r="F477" s="17"/>
      <c r="G477" s="17"/>
      <c r="H477" s="17"/>
      <c r="I477" s="19"/>
    </row>
    <row r="478" spans="1:9">
      <c r="A478" s="17"/>
      <c r="B478" s="17"/>
      <c r="C478" s="17"/>
      <c r="D478" s="18"/>
      <c r="E478" s="18"/>
      <c r="F478" s="17"/>
      <c r="G478" s="17"/>
      <c r="H478" s="17"/>
      <c r="I478" s="19"/>
    </row>
    <row r="479" spans="1:9">
      <c r="A479" s="17"/>
      <c r="B479" s="17"/>
      <c r="C479" s="17"/>
      <c r="D479" s="18"/>
      <c r="E479" s="18"/>
      <c r="F479" s="17"/>
      <c r="G479" s="17"/>
      <c r="H479" s="17"/>
      <c r="I479" s="19"/>
    </row>
    <row r="480" spans="1:9">
      <c r="A480" s="17"/>
      <c r="B480" s="17"/>
      <c r="C480" s="17"/>
      <c r="D480" s="18"/>
      <c r="E480" s="18"/>
      <c r="F480" s="17"/>
      <c r="G480" s="17"/>
      <c r="H480" s="17"/>
      <c r="I480" s="19"/>
    </row>
    <row r="481" spans="1:9">
      <c r="A481" s="17"/>
      <c r="B481" s="17"/>
      <c r="C481" s="17"/>
      <c r="D481" s="18"/>
      <c r="E481" s="18"/>
      <c r="F481" s="17"/>
      <c r="G481" s="17"/>
      <c r="H481" s="17"/>
      <c r="I481" s="19"/>
    </row>
    <row r="482" spans="1:9">
      <c r="A482" s="17"/>
      <c r="B482" s="17"/>
      <c r="C482" s="17"/>
      <c r="D482" s="18"/>
      <c r="E482" s="18"/>
      <c r="F482" s="17"/>
      <c r="G482" s="17"/>
      <c r="H482" s="17"/>
      <c r="I482" s="19"/>
    </row>
    <row r="483" spans="1:9">
      <c r="A483" s="17"/>
      <c r="B483" s="17"/>
      <c r="C483" s="17"/>
      <c r="D483" s="18"/>
      <c r="E483" s="18"/>
      <c r="F483" s="17"/>
      <c r="G483" s="17"/>
      <c r="H483" s="17"/>
      <c r="I483" s="19"/>
    </row>
    <row r="484" spans="1:9">
      <c r="A484" s="17"/>
      <c r="B484" s="17"/>
      <c r="C484" s="17"/>
      <c r="D484" s="18"/>
      <c r="E484" s="18"/>
      <c r="F484" s="17"/>
      <c r="G484" s="17"/>
      <c r="H484" s="17"/>
      <c r="I484" s="19"/>
    </row>
    <row r="485" spans="1:9">
      <c r="A485" s="17"/>
      <c r="B485" s="17"/>
      <c r="C485" s="17"/>
      <c r="D485" s="18"/>
      <c r="E485" s="18"/>
      <c r="F485" s="17"/>
      <c r="G485" s="17"/>
      <c r="H485" s="17"/>
      <c r="I485" s="19"/>
    </row>
    <row r="486" spans="1:9">
      <c r="A486" s="17"/>
      <c r="B486" s="17"/>
      <c r="C486" s="17"/>
      <c r="D486" s="18"/>
      <c r="E486" s="18"/>
      <c r="F486" s="17"/>
      <c r="G486" s="17"/>
      <c r="H486" s="17"/>
      <c r="I486" s="19"/>
    </row>
    <row r="487" spans="1:9">
      <c r="A487" s="17"/>
      <c r="B487" s="17"/>
      <c r="C487" s="17"/>
      <c r="D487" s="18"/>
      <c r="E487" s="18"/>
      <c r="F487" s="17"/>
      <c r="G487" s="17"/>
      <c r="H487" s="17"/>
      <c r="I487" s="19"/>
    </row>
    <row r="488" spans="1:9">
      <c r="A488" s="17"/>
      <c r="B488" s="17"/>
      <c r="C488" s="17"/>
      <c r="D488" s="18"/>
      <c r="E488" s="18"/>
      <c r="F488" s="17"/>
      <c r="G488" s="17"/>
      <c r="H488" s="17"/>
      <c r="I488" s="19"/>
    </row>
    <row r="489" spans="1:9">
      <c r="A489" s="17"/>
      <c r="B489" s="17"/>
      <c r="C489" s="17"/>
      <c r="D489" s="18"/>
      <c r="E489" s="18"/>
      <c r="F489" s="17"/>
      <c r="G489" s="17"/>
      <c r="H489" s="17"/>
      <c r="I489" s="19"/>
    </row>
    <row r="490" spans="1:9">
      <c r="A490" s="17"/>
      <c r="B490" s="17"/>
      <c r="C490" s="17"/>
      <c r="D490" s="18"/>
      <c r="E490" s="18"/>
      <c r="F490" s="17"/>
      <c r="G490" s="17"/>
      <c r="H490" s="17"/>
      <c r="I490" s="19"/>
    </row>
    <row r="491" spans="1:9">
      <c r="A491" s="17"/>
      <c r="B491" s="17"/>
      <c r="C491" s="17"/>
      <c r="D491" s="18"/>
      <c r="E491" s="18"/>
      <c r="F491" s="17"/>
      <c r="G491" s="17"/>
      <c r="H491" s="17"/>
      <c r="I491" s="19"/>
    </row>
    <row r="492" spans="1:9">
      <c r="A492" s="17"/>
      <c r="B492" s="17"/>
      <c r="C492" s="17"/>
      <c r="D492" s="18"/>
      <c r="E492" s="18"/>
      <c r="F492" s="17"/>
      <c r="G492" s="17"/>
      <c r="H492" s="17"/>
      <c r="I492" s="19"/>
    </row>
    <row r="493" spans="1:9">
      <c r="A493" s="17"/>
      <c r="B493" s="17"/>
      <c r="C493" s="17"/>
      <c r="D493" s="18"/>
      <c r="E493" s="18"/>
      <c r="F493" s="17"/>
      <c r="G493" s="17"/>
      <c r="H493" s="17"/>
      <c r="I493" s="19"/>
    </row>
    <row r="494" spans="1:9">
      <c r="A494" s="17"/>
      <c r="B494" s="17"/>
      <c r="C494" s="17"/>
      <c r="D494" s="18"/>
      <c r="E494" s="18"/>
      <c r="F494" s="17"/>
      <c r="G494" s="17"/>
      <c r="H494" s="17"/>
      <c r="I494" s="19"/>
    </row>
    <row r="495" spans="1:9">
      <c r="A495" s="17"/>
      <c r="B495" s="17"/>
      <c r="C495" s="17"/>
      <c r="D495" s="18"/>
      <c r="E495" s="18"/>
      <c r="F495" s="17"/>
      <c r="G495" s="17"/>
      <c r="H495" s="17"/>
      <c r="I495" s="19"/>
    </row>
    <row r="496" spans="1:9">
      <c r="A496" s="17"/>
      <c r="B496" s="17"/>
      <c r="C496" s="17"/>
      <c r="D496" s="18"/>
      <c r="E496" s="18"/>
      <c r="F496" s="17"/>
      <c r="G496" s="17"/>
      <c r="H496" s="17"/>
      <c r="I496" s="19"/>
    </row>
    <row r="497" spans="1:9">
      <c r="A497" s="17"/>
      <c r="B497" s="17"/>
      <c r="C497" s="17"/>
      <c r="D497" s="18"/>
      <c r="E497" s="18"/>
      <c r="F497" s="17"/>
      <c r="G497" s="17"/>
      <c r="H497" s="17"/>
      <c r="I497" s="19"/>
    </row>
    <row r="498" spans="1:9">
      <c r="A498" s="17"/>
      <c r="B498" s="17"/>
      <c r="C498" s="17"/>
      <c r="D498" s="18"/>
      <c r="E498" s="18"/>
      <c r="F498" s="17"/>
      <c r="G498" s="17"/>
      <c r="H498" s="17"/>
      <c r="I498" s="19"/>
    </row>
    <row r="499" spans="1:9">
      <c r="A499" s="17"/>
      <c r="B499" s="17"/>
      <c r="C499" s="17"/>
      <c r="D499" s="18"/>
      <c r="E499" s="18"/>
      <c r="F499" s="17"/>
      <c r="G499" s="17"/>
      <c r="H499" s="17"/>
      <c r="I499" s="19"/>
    </row>
    <row r="500" spans="1:9">
      <c r="A500" s="17"/>
      <c r="B500" s="17"/>
      <c r="C500" s="17"/>
      <c r="D500" s="18"/>
      <c r="E500" s="18"/>
      <c r="F500" s="17"/>
      <c r="G500" s="17"/>
      <c r="H500" s="17"/>
      <c r="I500" s="19"/>
    </row>
    <row r="501" spans="1:9">
      <c r="A501" s="17"/>
      <c r="B501" s="17"/>
      <c r="C501" s="17"/>
      <c r="D501" s="18"/>
      <c r="E501" s="18"/>
      <c r="F501" s="17"/>
      <c r="G501" s="17"/>
      <c r="H501" s="17"/>
      <c r="I501" s="19"/>
    </row>
    <row r="502" spans="1:9">
      <c r="A502" s="17"/>
      <c r="B502" s="17"/>
      <c r="C502" s="17"/>
      <c r="D502" s="18"/>
      <c r="E502" s="18"/>
      <c r="F502" s="17"/>
      <c r="G502" s="17"/>
      <c r="H502" s="17"/>
      <c r="I502" s="19"/>
    </row>
    <row r="503" spans="1:9">
      <c r="A503" s="17"/>
      <c r="B503" s="17"/>
      <c r="C503" s="17"/>
      <c r="D503" s="18"/>
      <c r="E503" s="18"/>
      <c r="F503" s="17"/>
      <c r="G503" s="17"/>
      <c r="H503" s="17"/>
      <c r="I503" s="19"/>
    </row>
    <row r="504" spans="1:9">
      <c r="A504" s="17"/>
      <c r="B504" s="17"/>
      <c r="C504" s="17"/>
      <c r="D504" s="18"/>
      <c r="E504" s="18"/>
      <c r="F504" s="17"/>
      <c r="G504" s="17"/>
      <c r="H504" s="17"/>
      <c r="I504" s="19"/>
    </row>
    <row r="505" spans="1:9">
      <c r="A505" s="17"/>
      <c r="B505" s="17"/>
      <c r="C505" s="17"/>
      <c r="D505" s="18"/>
      <c r="E505" s="18"/>
      <c r="F505" s="17"/>
      <c r="G505" s="17"/>
      <c r="H505" s="17"/>
      <c r="I505" s="19"/>
    </row>
    <row r="506" spans="1:9">
      <c r="A506" s="17"/>
      <c r="B506" s="17"/>
      <c r="C506" s="17"/>
      <c r="D506" s="18"/>
      <c r="E506" s="18"/>
      <c r="F506" s="17"/>
      <c r="G506" s="17"/>
      <c r="H506" s="17"/>
      <c r="I506" s="19"/>
    </row>
    <row r="507" spans="1:9">
      <c r="A507" s="17"/>
      <c r="B507" s="17"/>
      <c r="C507" s="17"/>
      <c r="D507" s="18"/>
      <c r="E507" s="18"/>
      <c r="F507" s="17"/>
      <c r="G507" s="17"/>
      <c r="H507" s="17"/>
      <c r="I507" s="19"/>
    </row>
    <row r="508" spans="1:9">
      <c r="A508" s="17"/>
      <c r="B508" s="17"/>
      <c r="C508" s="17"/>
      <c r="D508" s="18"/>
      <c r="E508" s="18"/>
      <c r="F508" s="17"/>
      <c r="G508" s="17"/>
      <c r="H508" s="17"/>
      <c r="I508" s="19"/>
    </row>
    <row r="509" spans="1:9">
      <c r="A509" s="17"/>
      <c r="B509" s="17"/>
      <c r="C509" s="17"/>
      <c r="D509" s="18"/>
      <c r="E509" s="18"/>
      <c r="F509" s="17"/>
      <c r="G509" s="17"/>
      <c r="H509" s="17"/>
      <c r="I509" s="19"/>
    </row>
    <row r="510" spans="1:9">
      <c r="A510" s="17"/>
      <c r="B510" s="17"/>
      <c r="C510" s="17"/>
      <c r="D510" s="18"/>
      <c r="E510" s="18"/>
      <c r="F510" s="17"/>
      <c r="G510" s="17"/>
      <c r="H510" s="17"/>
      <c r="I510" s="19"/>
    </row>
    <row r="511" spans="1:9">
      <c r="A511" s="17"/>
      <c r="B511" s="17"/>
      <c r="C511" s="17"/>
      <c r="D511" s="18"/>
      <c r="E511" s="18"/>
      <c r="F511" s="17"/>
      <c r="G511" s="17"/>
      <c r="H511" s="17"/>
      <c r="I511" s="19"/>
    </row>
    <row r="512" spans="1:9">
      <c r="A512" s="17"/>
      <c r="B512" s="17"/>
      <c r="C512" s="17"/>
      <c r="D512" s="18"/>
      <c r="E512" s="18"/>
      <c r="F512" s="17"/>
      <c r="G512" s="17"/>
      <c r="H512" s="17"/>
      <c r="I512" s="19"/>
    </row>
    <row r="513" spans="1:9">
      <c r="A513" s="17"/>
      <c r="B513" s="17"/>
      <c r="C513" s="17"/>
      <c r="D513" s="18"/>
      <c r="E513" s="18"/>
      <c r="F513" s="17"/>
      <c r="G513" s="17"/>
      <c r="H513" s="17"/>
      <c r="I513" s="19"/>
    </row>
    <row r="514" spans="1:9">
      <c r="A514" s="17"/>
      <c r="B514" s="17"/>
      <c r="C514" s="17"/>
      <c r="D514" s="18"/>
      <c r="E514" s="18"/>
      <c r="F514" s="17"/>
      <c r="G514" s="17"/>
      <c r="H514" s="17"/>
      <c r="I514" s="19"/>
    </row>
    <row r="515" spans="1:9">
      <c r="A515" s="17"/>
      <c r="B515" s="17"/>
      <c r="C515" s="17"/>
      <c r="D515" s="18"/>
      <c r="E515" s="18"/>
      <c r="F515" s="17"/>
      <c r="G515" s="17"/>
      <c r="H515" s="17"/>
      <c r="I515" s="19"/>
    </row>
    <row r="516" spans="1:9">
      <c r="A516" s="17"/>
      <c r="B516" s="17"/>
      <c r="C516" s="17"/>
      <c r="D516" s="18"/>
      <c r="E516" s="18"/>
      <c r="F516" s="17"/>
      <c r="G516" s="17"/>
      <c r="H516" s="17"/>
      <c r="I516" s="19"/>
    </row>
    <row r="517" spans="1:9">
      <c r="A517" s="17"/>
      <c r="B517" s="17"/>
      <c r="C517" s="17"/>
      <c r="D517" s="18"/>
      <c r="E517" s="18"/>
      <c r="F517" s="17"/>
      <c r="G517" s="17"/>
      <c r="H517" s="17"/>
      <c r="I517" s="19"/>
    </row>
    <row r="518" spans="1:9">
      <c r="A518" s="17"/>
      <c r="B518" s="17"/>
      <c r="C518" s="17"/>
      <c r="D518" s="18"/>
      <c r="E518" s="18"/>
      <c r="F518" s="17"/>
      <c r="G518" s="17"/>
      <c r="H518" s="17"/>
      <c r="I518" s="19"/>
    </row>
    <row r="519" spans="1:9">
      <c r="A519" s="17"/>
      <c r="B519" s="17"/>
      <c r="C519" s="17"/>
      <c r="D519" s="18"/>
      <c r="E519" s="18"/>
      <c r="F519" s="17"/>
      <c r="G519" s="17"/>
      <c r="H519" s="17"/>
      <c r="I519" s="19"/>
    </row>
    <row r="520" spans="1:9">
      <c r="A520" s="17"/>
      <c r="B520" s="17"/>
      <c r="C520" s="17"/>
      <c r="D520" s="18"/>
      <c r="E520" s="18"/>
      <c r="F520" s="17"/>
      <c r="G520" s="17"/>
      <c r="H520" s="17"/>
      <c r="I520" s="19"/>
    </row>
    <row r="521" spans="1:9">
      <c r="A521" s="17"/>
      <c r="B521" s="17"/>
      <c r="C521" s="17"/>
      <c r="D521" s="18"/>
      <c r="E521" s="18"/>
      <c r="F521" s="17"/>
      <c r="G521" s="17"/>
      <c r="H521" s="17"/>
      <c r="I521" s="19"/>
    </row>
    <row r="522" spans="1:9">
      <c r="A522" s="17"/>
      <c r="B522" s="17"/>
      <c r="C522" s="17"/>
      <c r="D522" s="18"/>
      <c r="E522" s="18"/>
      <c r="F522" s="17"/>
      <c r="G522" s="17"/>
      <c r="H522" s="17"/>
      <c r="I522" s="19"/>
    </row>
    <row r="523" spans="1:9">
      <c r="A523" s="17"/>
      <c r="B523" s="17"/>
      <c r="C523" s="17"/>
      <c r="D523" s="18"/>
      <c r="E523" s="18"/>
      <c r="F523" s="17"/>
      <c r="G523" s="17"/>
      <c r="H523" s="17"/>
      <c r="I523" s="19"/>
    </row>
    <row r="524" spans="1:9">
      <c r="A524" s="17"/>
      <c r="B524" s="17"/>
      <c r="C524" s="17"/>
      <c r="D524" s="18"/>
      <c r="E524" s="18"/>
      <c r="F524" s="17"/>
      <c r="G524" s="17"/>
      <c r="H524" s="17"/>
      <c r="I524" s="19"/>
    </row>
    <row r="525" spans="1:9">
      <c r="A525" s="17"/>
      <c r="B525" s="17"/>
      <c r="C525" s="17"/>
      <c r="D525" s="18"/>
      <c r="E525" s="18"/>
      <c r="F525" s="17"/>
      <c r="G525" s="17"/>
      <c r="H525" s="17"/>
      <c r="I525" s="19"/>
    </row>
    <row r="526" spans="1:9">
      <c r="A526" s="17"/>
      <c r="B526" s="17"/>
      <c r="C526" s="17"/>
      <c r="D526" s="18"/>
      <c r="E526" s="18"/>
      <c r="F526" s="17"/>
      <c r="G526" s="17"/>
      <c r="H526" s="17"/>
      <c r="I526" s="19"/>
    </row>
    <row r="527" spans="1:9">
      <c r="A527" s="17"/>
      <c r="B527" s="17"/>
      <c r="C527" s="17"/>
      <c r="D527" s="18"/>
      <c r="E527" s="18"/>
      <c r="F527" s="17"/>
      <c r="G527" s="17"/>
      <c r="H527" s="17"/>
      <c r="I527" s="19"/>
    </row>
    <row r="528" spans="1:9">
      <c r="A528" s="17"/>
      <c r="B528" s="17"/>
      <c r="C528" s="17"/>
      <c r="D528" s="18"/>
      <c r="E528" s="18"/>
      <c r="F528" s="17"/>
      <c r="G528" s="17"/>
      <c r="H528" s="17"/>
      <c r="I528" s="19"/>
    </row>
    <row r="529" spans="1:9">
      <c r="A529" s="17"/>
      <c r="B529" s="17"/>
      <c r="C529" s="17"/>
      <c r="D529" s="18"/>
      <c r="E529" s="18"/>
      <c r="F529" s="17"/>
      <c r="G529" s="17"/>
      <c r="H529" s="17"/>
      <c r="I529" s="19"/>
    </row>
    <row r="530" spans="1:9">
      <c r="A530" s="17"/>
      <c r="B530" s="17"/>
      <c r="C530" s="17"/>
      <c r="D530" s="18"/>
      <c r="E530" s="18"/>
      <c r="F530" s="17"/>
      <c r="G530" s="17"/>
      <c r="H530" s="17"/>
      <c r="I530" s="19"/>
    </row>
    <row r="531" spans="1:9">
      <c r="A531" s="17"/>
      <c r="B531" s="17"/>
      <c r="C531" s="17"/>
      <c r="D531" s="18"/>
      <c r="E531" s="18"/>
      <c r="F531" s="17"/>
      <c r="G531" s="17"/>
      <c r="H531" s="17"/>
      <c r="I531" s="19"/>
    </row>
  </sheetData>
  <autoFilter ref="A5:J389"/>
  <mergeCells count="4">
    <mergeCell ref="A1:J1"/>
    <mergeCell ref="A2:J2"/>
    <mergeCell ref="A3:J3"/>
    <mergeCell ref="A4:J4"/>
  </mergeCells>
  <phoneticPr fontId="1" type="noConversion"/>
  <pageMargins left="0.19685039370078741" right="0.19685039370078741" top="0.39370078740157483" bottom="0.39370078740157483" header="0.31496062992125984" footer="0.31496062992125984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topLeftCell="A4" workbookViewId="0">
      <selection activeCell="A27" sqref="A27:XFD27"/>
    </sheetView>
  </sheetViews>
  <sheetFormatPr defaultRowHeight="14.25"/>
  <cols>
    <col min="1" max="1" width="5.25" style="6" customWidth="1"/>
    <col min="2" max="2" width="27.625" style="16" customWidth="1"/>
    <col min="3" max="3" width="18.375" style="16" bestFit="1" customWidth="1"/>
    <col min="4" max="4" width="16.125" style="16" bestFit="1" customWidth="1"/>
    <col min="5" max="5" width="16.125" style="41" bestFit="1" customWidth="1"/>
    <col min="6" max="6" width="15.75" style="41" customWidth="1"/>
    <col min="7" max="7" width="88.25" style="16" hidden="1" customWidth="1"/>
    <col min="8" max="8" width="9.5" style="16" bestFit="1" customWidth="1"/>
    <col min="9" max="257" width="9" style="16"/>
    <col min="258" max="258" width="27.625" style="16" customWidth="1"/>
    <col min="259" max="259" width="18.375" style="16" bestFit="1" customWidth="1"/>
    <col min="260" max="261" width="16.125" style="16" bestFit="1" customWidth="1"/>
    <col min="262" max="262" width="15.75" style="16" customWidth="1"/>
    <col min="263" max="263" width="0" style="16" hidden="1" customWidth="1"/>
    <col min="264" max="264" width="9.5" style="16" bestFit="1" customWidth="1"/>
    <col min="265" max="513" width="9" style="16"/>
    <col min="514" max="514" width="27.625" style="16" customWidth="1"/>
    <col min="515" max="515" width="18.375" style="16" bestFit="1" customWidth="1"/>
    <col min="516" max="517" width="16.125" style="16" bestFit="1" customWidth="1"/>
    <col min="518" max="518" width="15.75" style="16" customWidth="1"/>
    <col min="519" max="519" width="0" style="16" hidden="1" customWidth="1"/>
    <col min="520" max="520" width="9.5" style="16" bestFit="1" customWidth="1"/>
    <col min="521" max="769" width="9" style="16"/>
    <col min="770" max="770" width="27.625" style="16" customWidth="1"/>
    <col min="771" max="771" width="18.375" style="16" bestFit="1" customWidth="1"/>
    <col min="772" max="773" width="16.125" style="16" bestFit="1" customWidth="1"/>
    <col min="774" max="774" width="15.75" style="16" customWidth="1"/>
    <col min="775" max="775" width="0" style="16" hidden="1" customWidth="1"/>
    <col min="776" max="776" width="9.5" style="16" bestFit="1" customWidth="1"/>
    <col min="777" max="1025" width="9" style="16"/>
    <col min="1026" max="1026" width="27.625" style="16" customWidth="1"/>
    <col min="1027" max="1027" width="18.375" style="16" bestFit="1" customWidth="1"/>
    <col min="1028" max="1029" width="16.125" style="16" bestFit="1" customWidth="1"/>
    <col min="1030" max="1030" width="15.75" style="16" customWidth="1"/>
    <col min="1031" max="1031" width="0" style="16" hidden="1" customWidth="1"/>
    <col min="1032" max="1032" width="9.5" style="16" bestFit="1" customWidth="1"/>
    <col min="1033" max="1281" width="9" style="16"/>
    <col min="1282" max="1282" width="27.625" style="16" customWidth="1"/>
    <col min="1283" max="1283" width="18.375" style="16" bestFit="1" customWidth="1"/>
    <col min="1284" max="1285" width="16.125" style="16" bestFit="1" customWidth="1"/>
    <col min="1286" max="1286" width="15.75" style="16" customWidth="1"/>
    <col min="1287" max="1287" width="0" style="16" hidden="1" customWidth="1"/>
    <col min="1288" max="1288" width="9.5" style="16" bestFit="1" customWidth="1"/>
    <col min="1289" max="1537" width="9" style="16"/>
    <col min="1538" max="1538" width="27.625" style="16" customWidth="1"/>
    <col min="1539" max="1539" width="18.375" style="16" bestFit="1" customWidth="1"/>
    <col min="1540" max="1541" width="16.125" style="16" bestFit="1" customWidth="1"/>
    <col min="1542" max="1542" width="15.75" style="16" customWidth="1"/>
    <col min="1543" max="1543" width="0" style="16" hidden="1" customWidth="1"/>
    <col min="1544" max="1544" width="9.5" style="16" bestFit="1" customWidth="1"/>
    <col min="1545" max="1793" width="9" style="16"/>
    <col min="1794" max="1794" width="27.625" style="16" customWidth="1"/>
    <col min="1795" max="1795" width="18.375" style="16" bestFit="1" customWidth="1"/>
    <col min="1796" max="1797" width="16.125" style="16" bestFit="1" customWidth="1"/>
    <col min="1798" max="1798" width="15.75" style="16" customWidth="1"/>
    <col min="1799" max="1799" width="0" style="16" hidden="1" customWidth="1"/>
    <col min="1800" max="1800" width="9.5" style="16" bestFit="1" customWidth="1"/>
    <col min="1801" max="2049" width="9" style="16"/>
    <col min="2050" max="2050" width="27.625" style="16" customWidth="1"/>
    <col min="2051" max="2051" width="18.375" style="16" bestFit="1" customWidth="1"/>
    <col min="2052" max="2053" width="16.125" style="16" bestFit="1" customWidth="1"/>
    <col min="2054" max="2054" width="15.75" style="16" customWidth="1"/>
    <col min="2055" max="2055" width="0" style="16" hidden="1" customWidth="1"/>
    <col min="2056" max="2056" width="9.5" style="16" bestFit="1" customWidth="1"/>
    <col min="2057" max="2305" width="9" style="16"/>
    <col min="2306" max="2306" width="27.625" style="16" customWidth="1"/>
    <col min="2307" max="2307" width="18.375" style="16" bestFit="1" customWidth="1"/>
    <col min="2308" max="2309" width="16.125" style="16" bestFit="1" customWidth="1"/>
    <col min="2310" max="2310" width="15.75" style="16" customWidth="1"/>
    <col min="2311" max="2311" width="0" style="16" hidden="1" customWidth="1"/>
    <col min="2312" max="2312" width="9.5" style="16" bestFit="1" customWidth="1"/>
    <col min="2313" max="2561" width="9" style="16"/>
    <col min="2562" max="2562" width="27.625" style="16" customWidth="1"/>
    <col min="2563" max="2563" width="18.375" style="16" bestFit="1" customWidth="1"/>
    <col min="2564" max="2565" width="16.125" style="16" bestFit="1" customWidth="1"/>
    <col min="2566" max="2566" width="15.75" style="16" customWidth="1"/>
    <col min="2567" max="2567" width="0" style="16" hidden="1" customWidth="1"/>
    <col min="2568" max="2568" width="9.5" style="16" bestFit="1" customWidth="1"/>
    <col min="2569" max="2817" width="9" style="16"/>
    <col min="2818" max="2818" width="27.625" style="16" customWidth="1"/>
    <col min="2819" max="2819" width="18.375" style="16" bestFit="1" customWidth="1"/>
    <col min="2820" max="2821" width="16.125" style="16" bestFit="1" customWidth="1"/>
    <col min="2822" max="2822" width="15.75" style="16" customWidth="1"/>
    <col min="2823" max="2823" width="0" style="16" hidden="1" customWidth="1"/>
    <col min="2824" max="2824" width="9.5" style="16" bestFit="1" customWidth="1"/>
    <col min="2825" max="3073" width="9" style="16"/>
    <col min="3074" max="3074" width="27.625" style="16" customWidth="1"/>
    <col min="3075" max="3075" width="18.375" style="16" bestFit="1" customWidth="1"/>
    <col min="3076" max="3077" width="16.125" style="16" bestFit="1" customWidth="1"/>
    <col min="3078" max="3078" width="15.75" style="16" customWidth="1"/>
    <col min="3079" max="3079" width="0" style="16" hidden="1" customWidth="1"/>
    <col min="3080" max="3080" width="9.5" style="16" bestFit="1" customWidth="1"/>
    <col min="3081" max="3329" width="9" style="16"/>
    <col min="3330" max="3330" width="27.625" style="16" customWidth="1"/>
    <col min="3331" max="3331" width="18.375" style="16" bestFit="1" customWidth="1"/>
    <col min="3332" max="3333" width="16.125" style="16" bestFit="1" customWidth="1"/>
    <col min="3334" max="3334" width="15.75" style="16" customWidth="1"/>
    <col min="3335" max="3335" width="0" style="16" hidden="1" customWidth="1"/>
    <col min="3336" max="3336" width="9.5" style="16" bestFit="1" customWidth="1"/>
    <col min="3337" max="3585" width="9" style="16"/>
    <col min="3586" max="3586" width="27.625" style="16" customWidth="1"/>
    <col min="3587" max="3587" width="18.375" style="16" bestFit="1" customWidth="1"/>
    <col min="3588" max="3589" width="16.125" style="16" bestFit="1" customWidth="1"/>
    <col min="3590" max="3590" width="15.75" style="16" customWidth="1"/>
    <col min="3591" max="3591" width="0" style="16" hidden="1" customWidth="1"/>
    <col min="3592" max="3592" width="9.5" style="16" bestFit="1" customWidth="1"/>
    <col min="3593" max="3841" width="9" style="16"/>
    <col min="3842" max="3842" width="27.625" style="16" customWidth="1"/>
    <col min="3843" max="3843" width="18.375" style="16" bestFit="1" customWidth="1"/>
    <col min="3844" max="3845" width="16.125" style="16" bestFit="1" customWidth="1"/>
    <col min="3846" max="3846" width="15.75" style="16" customWidth="1"/>
    <col min="3847" max="3847" width="0" style="16" hidden="1" customWidth="1"/>
    <col min="3848" max="3848" width="9.5" style="16" bestFit="1" customWidth="1"/>
    <col min="3849" max="4097" width="9" style="16"/>
    <col min="4098" max="4098" width="27.625" style="16" customWidth="1"/>
    <col min="4099" max="4099" width="18.375" style="16" bestFit="1" customWidth="1"/>
    <col min="4100" max="4101" width="16.125" style="16" bestFit="1" customWidth="1"/>
    <col min="4102" max="4102" width="15.75" style="16" customWidth="1"/>
    <col min="4103" max="4103" width="0" style="16" hidden="1" customWidth="1"/>
    <col min="4104" max="4104" width="9.5" style="16" bestFit="1" customWidth="1"/>
    <col min="4105" max="4353" width="9" style="16"/>
    <col min="4354" max="4354" width="27.625" style="16" customWidth="1"/>
    <col min="4355" max="4355" width="18.375" style="16" bestFit="1" customWidth="1"/>
    <col min="4356" max="4357" width="16.125" style="16" bestFit="1" customWidth="1"/>
    <col min="4358" max="4358" width="15.75" style="16" customWidth="1"/>
    <col min="4359" max="4359" width="0" style="16" hidden="1" customWidth="1"/>
    <col min="4360" max="4360" width="9.5" style="16" bestFit="1" customWidth="1"/>
    <col min="4361" max="4609" width="9" style="16"/>
    <col min="4610" max="4610" width="27.625" style="16" customWidth="1"/>
    <col min="4611" max="4611" width="18.375" style="16" bestFit="1" customWidth="1"/>
    <col min="4612" max="4613" width="16.125" style="16" bestFit="1" customWidth="1"/>
    <col min="4614" max="4614" width="15.75" style="16" customWidth="1"/>
    <col min="4615" max="4615" width="0" style="16" hidden="1" customWidth="1"/>
    <col min="4616" max="4616" width="9.5" style="16" bestFit="1" customWidth="1"/>
    <col min="4617" max="4865" width="9" style="16"/>
    <col min="4866" max="4866" width="27.625" style="16" customWidth="1"/>
    <col min="4867" max="4867" width="18.375" style="16" bestFit="1" customWidth="1"/>
    <col min="4868" max="4869" width="16.125" style="16" bestFit="1" customWidth="1"/>
    <col min="4870" max="4870" width="15.75" style="16" customWidth="1"/>
    <col min="4871" max="4871" width="0" style="16" hidden="1" customWidth="1"/>
    <col min="4872" max="4872" width="9.5" style="16" bestFit="1" customWidth="1"/>
    <col min="4873" max="5121" width="9" style="16"/>
    <col min="5122" max="5122" width="27.625" style="16" customWidth="1"/>
    <col min="5123" max="5123" width="18.375" style="16" bestFit="1" customWidth="1"/>
    <col min="5124" max="5125" width="16.125" style="16" bestFit="1" customWidth="1"/>
    <col min="5126" max="5126" width="15.75" style="16" customWidth="1"/>
    <col min="5127" max="5127" width="0" style="16" hidden="1" customWidth="1"/>
    <col min="5128" max="5128" width="9.5" style="16" bestFit="1" customWidth="1"/>
    <col min="5129" max="5377" width="9" style="16"/>
    <col min="5378" max="5378" width="27.625" style="16" customWidth="1"/>
    <col min="5379" max="5379" width="18.375" style="16" bestFit="1" customWidth="1"/>
    <col min="5380" max="5381" width="16.125" style="16" bestFit="1" customWidth="1"/>
    <col min="5382" max="5382" width="15.75" style="16" customWidth="1"/>
    <col min="5383" max="5383" width="0" style="16" hidden="1" customWidth="1"/>
    <col min="5384" max="5384" width="9.5" style="16" bestFit="1" customWidth="1"/>
    <col min="5385" max="5633" width="9" style="16"/>
    <col min="5634" max="5634" width="27.625" style="16" customWidth="1"/>
    <col min="5635" max="5635" width="18.375" style="16" bestFit="1" customWidth="1"/>
    <col min="5636" max="5637" width="16.125" style="16" bestFit="1" customWidth="1"/>
    <col min="5638" max="5638" width="15.75" style="16" customWidth="1"/>
    <col min="5639" max="5639" width="0" style="16" hidden="1" customWidth="1"/>
    <col min="5640" max="5640" width="9.5" style="16" bestFit="1" customWidth="1"/>
    <col min="5641" max="5889" width="9" style="16"/>
    <col min="5890" max="5890" width="27.625" style="16" customWidth="1"/>
    <col min="5891" max="5891" width="18.375" style="16" bestFit="1" customWidth="1"/>
    <col min="5892" max="5893" width="16.125" style="16" bestFit="1" customWidth="1"/>
    <col min="5894" max="5894" width="15.75" style="16" customWidth="1"/>
    <col min="5895" max="5895" width="0" style="16" hidden="1" customWidth="1"/>
    <col min="5896" max="5896" width="9.5" style="16" bestFit="1" customWidth="1"/>
    <col min="5897" max="6145" width="9" style="16"/>
    <col min="6146" max="6146" width="27.625" style="16" customWidth="1"/>
    <col min="6147" max="6147" width="18.375" style="16" bestFit="1" customWidth="1"/>
    <col min="6148" max="6149" width="16.125" style="16" bestFit="1" customWidth="1"/>
    <col min="6150" max="6150" width="15.75" style="16" customWidth="1"/>
    <col min="6151" max="6151" width="0" style="16" hidden="1" customWidth="1"/>
    <col min="6152" max="6152" width="9.5" style="16" bestFit="1" customWidth="1"/>
    <col min="6153" max="6401" width="9" style="16"/>
    <col min="6402" max="6402" width="27.625" style="16" customWidth="1"/>
    <col min="6403" max="6403" width="18.375" style="16" bestFit="1" customWidth="1"/>
    <col min="6404" max="6405" width="16.125" style="16" bestFit="1" customWidth="1"/>
    <col min="6406" max="6406" width="15.75" style="16" customWidth="1"/>
    <col min="6407" max="6407" width="0" style="16" hidden="1" customWidth="1"/>
    <col min="6408" max="6408" width="9.5" style="16" bestFit="1" customWidth="1"/>
    <col min="6409" max="6657" width="9" style="16"/>
    <col min="6658" max="6658" width="27.625" style="16" customWidth="1"/>
    <col min="6659" max="6659" width="18.375" style="16" bestFit="1" customWidth="1"/>
    <col min="6660" max="6661" width="16.125" style="16" bestFit="1" customWidth="1"/>
    <col min="6662" max="6662" width="15.75" style="16" customWidth="1"/>
    <col min="6663" max="6663" width="0" style="16" hidden="1" customWidth="1"/>
    <col min="6664" max="6664" width="9.5" style="16" bestFit="1" customWidth="1"/>
    <col min="6665" max="6913" width="9" style="16"/>
    <col min="6914" max="6914" width="27.625" style="16" customWidth="1"/>
    <col min="6915" max="6915" width="18.375" style="16" bestFit="1" customWidth="1"/>
    <col min="6916" max="6917" width="16.125" style="16" bestFit="1" customWidth="1"/>
    <col min="6918" max="6918" width="15.75" style="16" customWidth="1"/>
    <col min="6919" max="6919" width="0" style="16" hidden="1" customWidth="1"/>
    <col min="6920" max="6920" width="9.5" style="16" bestFit="1" customWidth="1"/>
    <col min="6921" max="7169" width="9" style="16"/>
    <col min="7170" max="7170" width="27.625" style="16" customWidth="1"/>
    <col min="7171" max="7171" width="18.375" style="16" bestFit="1" customWidth="1"/>
    <col min="7172" max="7173" width="16.125" style="16" bestFit="1" customWidth="1"/>
    <col min="7174" max="7174" width="15.75" style="16" customWidth="1"/>
    <col min="7175" max="7175" width="0" style="16" hidden="1" customWidth="1"/>
    <col min="7176" max="7176" width="9.5" style="16" bestFit="1" customWidth="1"/>
    <col min="7177" max="7425" width="9" style="16"/>
    <col min="7426" max="7426" width="27.625" style="16" customWidth="1"/>
    <col min="7427" max="7427" width="18.375" style="16" bestFit="1" customWidth="1"/>
    <col min="7428" max="7429" width="16.125" style="16" bestFit="1" customWidth="1"/>
    <col min="7430" max="7430" width="15.75" style="16" customWidth="1"/>
    <col min="7431" max="7431" width="0" style="16" hidden="1" customWidth="1"/>
    <col min="7432" max="7432" width="9.5" style="16" bestFit="1" customWidth="1"/>
    <col min="7433" max="7681" width="9" style="16"/>
    <col min="7682" max="7682" width="27.625" style="16" customWidth="1"/>
    <col min="7683" max="7683" width="18.375" style="16" bestFit="1" customWidth="1"/>
    <col min="7684" max="7685" width="16.125" style="16" bestFit="1" customWidth="1"/>
    <col min="7686" max="7686" width="15.75" style="16" customWidth="1"/>
    <col min="7687" max="7687" width="0" style="16" hidden="1" customWidth="1"/>
    <col min="7688" max="7688" width="9.5" style="16" bestFit="1" customWidth="1"/>
    <col min="7689" max="7937" width="9" style="16"/>
    <col min="7938" max="7938" width="27.625" style="16" customWidth="1"/>
    <col min="7939" max="7939" width="18.375" style="16" bestFit="1" customWidth="1"/>
    <col min="7940" max="7941" width="16.125" style="16" bestFit="1" customWidth="1"/>
    <col min="7942" max="7942" width="15.75" style="16" customWidth="1"/>
    <col min="7943" max="7943" width="0" style="16" hidden="1" customWidth="1"/>
    <col min="7944" max="7944" width="9.5" style="16" bestFit="1" customWidth="1"/>
    <col min="7945" max="8193" width="9" style="16"/>
    <col min="8194" max="8194" width="27.625" style="16" customWidth="1"/>
    <col min="8195" max="8195" width="18.375" style="16" bestFit="1" customWidth="1"/>
    <col min="8196" max="8197" width="16.125" style="16" bestFit="1" customWidth="1"/>
    <col min="8198" max="8198" width="15.75" style="16" customWidth="1"/>
    <col min="8199" max="8199" width="0" style="16" hidden="1" customWidth="1"/>
    <col min="8200" max="8200" width="9.5" style="16" bestFit="1" customWidth="1"/>
    <col min="8201" max="8449" width="9" style="16"/>
    <col min="8450" max="8450" width="27.625" style="16" customWidth="1"/>
    <col min="8451" max="8451" width="18.375" style="16" bestFit="1" customWidth="1"/>
    <col min="8452" max="8453" width="16.125" style="16" bestFit="1" customWidth="1"/>
    <col min="8454" max="8454" width="15.75" style="16" customWidth="1"/>
    <col min="8455" max="8455" width="0" style="16" hidden="1" customWidth="1"/>
    <col min="8456" max="8456" width="9.5" style="16" bestFit="1" customWidth="1"/>
    <col min="8457" max="8705" width="9" style="16"/>
    <col min="8706" max="8706" width="27.625" style="16" customWidth="1"/>
    <col min="8707" max="8707" width="18.375" style="16" bestFit="1" customWidth="1"/>
    <col min="8708" max="8709" width="16.125" style="16" bestFit="1" customWidth="1"/>
    <col min="8710" max="8710" width="15.75" style="16" customWidth="1"/>
    <col min="8711" max="8711" width="0" style="16" hidden="1" customWidth="1"/>
    <col min="8712" max="8712" width="9.5" style="16" bestFit="1" customWidth="1"/>
    <col min="8713" max="8961" width="9" style="16"/>
    <col min="8962" max="8962" width="27.625" style="16" customWidth="1"/>
    <col min="8963" max="8963" width="18.375" style="16" bestFit="1" customWidth="1"/>
    <col min="8964" max="8965" width="16.125" style="16" bestFit="1" customWidth="1"/>
    <col min="8966" max="8966" width="15.75" style="16" customWidth="1"/>
    <col min="8967" max="8967" width="0" style="16" hidden="1" customWidth="1"/>
    <col min="8968" max="8968" width="9.5" style="16" bestFit="1" customWidth="1"/>
    <col min="8969" max="9217" width="9" style="16"/>
    <col min="9218" max="9218" width="27.625" style="16" customWidth="1"/>
    <col min="9219" max="9219" width="18.375" style="16" bestFit="1" customWidth="1"/>
    <col min="9220" max="9221" width="16.125" style="16" bestFit="1" customWidth="1"/>
    <col min="9222" max="9222" width="15.75" style="16" customWidth="1"/>
    <col min="9223" max="9223" width="0" style="16" hidden="1" customWidth="1"/>
    <col min="9224" max="9224" width="9.5" style="16" bestFit="1" customWidth="1"/>
    <col min="9225" max="9473" width="9" style="16"/>
    <col min="9474" max="9474" width="27.625" style="16" customWidth="1"/>
    <col min="9475" max="9475" width="18.375" style="16" bestFit="1" customWidth="1"/>
    <col min="9476" max="9477" width="16.125" style="16" bestFit="1" customWidth="1"/>
    <col min="9478" max="9478" width="15.75" style="16" customWidth="1"/>
    <col min="9479" max="9479" width="0" style="16" hidden="1" customWidth="1"/>
    <col min="9480" max="9480" width="9.5" style="16" bestFit="1" customWidth="1"/>
    <col min="9481" max="9729" width="9" style="16"/>
    <col min="9730" max="9730" width="27.625" style="16" customWidth="1"/>
    <col min="9731" max="9731" width="18.375" style="16" bestFit="1" customWidth="1"/>
    <col min="9732" max="9733" width="16.125" style="16" bestFit="1" customWidth="1"/>
    <col min="9734" max="9734" width="15.75" style="16" customWidth="1"/>
    <col min="9735" max="9735" width="0" style="16" hidden="1" customWidth="1"/>
    <col min="9736" max="9736" width="9.5" style="16" bestFit="1" customWidth="1"/>
    <col min="9737" max="9985" width="9" style="16"/>
    <col min="9986" max="9986" width="27.625" style="16" customWidth="1"/>
    <col min="9987" max="9987" width="18.375" style="16" bestFit="1" customWidth="1"/>
    <col min="9988" max="9989" width="16.125" style="16" bestFit="1" customWidth="1"/>
    <col min="9990" max="9990" width="15.75" style="16" customWidth="1"/>
    <col min="9991" max="9991" width="0" style="16" hidden="1" customWidth="1"/>
    <col min="9992" max="9992" width="9.5" style="16" bestFit="1" customWidth="1"/>
    <col min="9993" max="10241" width="9" style="16"/>
    <col min="10242" max="10242" width="27.625" style="16" customWidth="1"/>
    <col min="10243" max="10243" width="18.375" style="16" bestFit="1" customWidth="1"/>
    <col min="10244" max="10245" width="16.125" style="16" bestFit="1" customWidth="1"/>
    <col min="10246" max="10246" width="15.75" style="16" customWidth="1"/>
    <col min="10247" max="10247" width="0" style="16" hidden="1" customWidth="1"/>
    <col min="10248" max="10248" width="9.5" style="16" bestFit="1" customWidth="1"/>
    <col min="10249" max="10497" width="9" style="16"/>
    <col min="10498" max="10498" width="27.625" style="16" customWidth="1"/>
    <col min="10499" max="10499" width="18.375" style="16" bestFit="1" customWidth="1"/>
    <col min="10500" max="10501" width="16.125" style="16" bestFit="1" customWidth="1"/>
    <col min="10502" max="10502" width="15.75" style="16" customWidth="1"/>
    <col min="10503" max="10503" width="0" style="16" hidden="1" customWidth="1"/>
    <col min="10504" max="10504" width="9.5" style="16" bestFit="1" customWidth="1"/>
    <col min="10505" max="10753" width="9" style="16"/>
    <col min="10754" max="10754" width="27.625" style="16" customWidth="1"/>
    <col min="10755" max="10755" width="18.375" style="16" bestFit="1" customWidth="1"/>
    <col min="10756" max="10757" width="16.125" style="16" bestFit="1" customWidth="1"/>
    <col min="10758" max="10758" width="15.75" style="16" customWidth="1"/>
    <col min="10759" max="10759" width="0" style="16" hidden="1" customWidth="1"/>
    <col min="10760" max="10760" width="9.5" style="16" bestFit="1" customWidth="1"/>
    <col min="10761" max="11009" width="9" style="16"/>
    <col min="11010" max="11010" width="27.625" style="16" customWidth="1"/>
    <col min="11011" max="11011" width="18.375" style="16" bestFit="1" customWidth="1"/>
    <col min="11012" max="11013" width="16.125" style="16" bestFit="1" customWidth="1"/>
    <col min="11014" max="11014" width="15.75" style="16" customWidth="1"/>
    <col min="11015" max="11015" width="0" style="16" hidden="1" customWidth="1"/>
    <col min="11016" max="11016" width="9.5" style="16" bestFit="1" customWidth="1"/>
    <col min="11017" max="11265" width="9" style="16"/>
    <col min="11266" max="11266" width="27.625" style="16" customWidth="1"/>
    <col min="11267" max="11267" width="18.375" style="16" bestFit="1" customWidth="1"/>
    <col min="11268" max="11269" width="16.125" style="16" bestFit="1" customWidth="1"/>
    <col min="11270" max="11270" width="15.75" style="16" customWidth="1"/>
    <col min="11271" max="11271" width="0" style="16" hidden="1" customWidth="1"/>
    <col min="11272" max="11272" width="9.5" style="16" bestFit="1" customWidth="1"/>
    <col min="11273" max="11521" width="9" style="16"/>
    <col min="11522" max="11522" width="27.625" style="16" customWidth="1"/>
    <col min="11523" max="11523" width="18.375" style="16" bestFit="1" customWidth="1"/>
    <col min="11524" max="11525" width="16.125" style="16" bestFit="1" customWidth="1"/>
    <col min="11526" max="11526" width="15.75" style="16" customWidth="1"/>
    <col min="11527" max="11527" width="0" style="16" hidden="1" customWidth="1"/>
    <col min="11528" max="11528" width="9.5" style="16" bestFit="1" customWidth="1"/>
    <col min="11529" max="11777" width="9" style="16"/>
    <col min="11778" max="11778" width="27.625" style="16" customWidth="1"/>
    <col min="11779" max="11779" width="18.375" style="16" bestFit="1" customWidth="1"/>
    <col min="11780" max="11781" width="16.125" style="16" bestFit="1" customWidth="1"/>
    <col min="11782" max="11782" width="15.75" style="16" customWidth="1"/>
    <col min="11783" max="11783" width="0" style="16" hidden="1" customWidth="1"/>
    <col min="11784" max="11784" width="9.5" style="16" bestFit="1" customWidth="1"/>
    <col min="11785" max="12033" width="9" style="16"/>
    <col min="12034" max="12034" width="27.625" style="16" customWidth="1"/>
    <col min="12035" max="12035" width="18.375" style="16" bestFit="1" customWidth="1"/>
    <col min="12036" max="12037" width="16.125" style="16" bestFit="1" customWidth="1"/>
    <col min="12038" max="12038" width="15.75" style="16" customWidth="1"/>
    <col min="12039" max="12039" width="0" style="16" hidden="1" customWidth="1"/>
    <col min="12040" max="12040" width="9.5" style="16" bestFit="1" customWidth="1"/>
    <col min="12041" max="12289" width="9" style="16"/>
    <col min="12290" max="12290" width="27.625" style="16" customWidth="1"/>
    <col min="12291" max="12291" width="18.375" style="16" bestFit="1" customWidth="1"/>
    <col min="12292" max="12293" width="16.125" style="16" bestFit="1" customWidth="1"/>
    <col min="12294" max="12294" width="15.75" style="16" customWidth="1"/>
    <col min="12295" max="12295" width="0" style="16" hidden="1" customWidth="1"/>
    <col min="12296" max="12296" width="9.5" style="16" bestFit="1" customWidth="1"/>
    <col min="12297" max="12545" width="9" style="16"/>
    <col min="12546" max="12546" width="27.625" style="16" customWidth="1"/>
    <col min="12547" max="12547" width="18.375" style="16" bestFit="1" customWidth="1"/>
    <col min="12548" max="12549" width="16.125" style="16" bestFit="1" customWidth="1"/>
    <col min="12550" max="12550" width="15.75" style="16" customWidth="1"/>
    <col min="12551" max="12551" width="0" style="16" hidden="1" customWidth="1"/>
    <col min="12552" max="12552" width="9.5" style="16" bestFit="1" customWidth="1"/>
    <col min="12553" max="12801" width="9" style="16"/>
    <col min="12802" max="12802" width="27.625" style="16" customWidth="1"/>
    <col min="12803" max="12803" width="18.375" style="16" bestFit="1" customWidth="1"/>
    <col min="12804" max="12805" width="16.125" style="16" bestFit="1" customWidth="1"/>
    <col min="12806" max="12806" width="15.75" style="16" customWidth="1"/>
    <col min="12807" max="12807" width="0" style="16" hidden="1" customWidth="1"/>
    <col min="12808" max="12808" width="9.5" style="16" bestFit="1" customWidth="1"/>
    <col min="12809" max="13057" width="9" style="16"/>
    <col min="13058" max="13058" width="27.625" style="16" customWidth="1"/>
    <col min="13059" max="13059" width="18.375" style="16" bestFit="1" customWidth="1"/>
    <col min="13060" max="13061" width="16.125" style="16" bestFit="1" customWidth="1"/>
    <col min="13062" max="13062" width="15.75" style="16" customWidth="1"/>
    <col min="13063" max="13063" width="0" style="16" hidden="1" customWidth="1"/>
    <col min="13064" max="13064" width="9.5" style="16" bestFit="1" customWidth="1"/>
    <col min="13065" max="13313" width="9" style="16"/>
    <col min="13314" max="13314" width="27.625" style="16" customWidth="1"/>
    <col min="13315" max="13315" width="18.375" style="16" bestFit="1" customWidth="1"/>
    <col min="13316" max="13317" width="16.125" style="16" bestFit="1" customWidth="1"/>
    <col min="13318" max="13318" width="15.75" style="16" customWidth="1"/>
    <col min="13319" max="13319" width="0" style="16" hidden="1" customWidth="1"/>
    <col min="13320" max="13320" width="9.5" style="16" bestFit="1" customWidth="1"/>
    <col min="13321" max="13569" width="9" style="16"/>
    <col min="13570" max="13570" width="27.625" style="16" customWidth="1"/>
    <col min="13571" max="13571" width="18.375" style="16" bestFit="1" customWidth="1"/>
    <col min="13572" max="13573" width="16.125" style="16" bestFit="1" customWidth="1"/>
    <col min="13574" max="13574" width="15.75" style="16" customWidth="1"/>
    <col min="13575" max="13575" width="0" style="16" hidden="1" customWidth="1"/>
    <col min="13576" max="13576" width="9.5" style="16" bestFit="1" customWidth="1"/>
    <col min="13577" max="13825" width="9" style="16"/>
    <col min="13826" max="13826" width="27.625" style="16" customWidth="1"/>
    <col min="13827" max="13827" width="18.375" style="16" bestFit="1" customWidth="1"/>
    <col min="13828" max="13829" width="16.125" style="16" bestFit="1" customWidth="1"/>
    <col min="13830" max="13830" width="15.75" style="16" customWidth="1"/>
    <col min="13831" max="13831" width="0" style="16" hidden="1" customWidth="1"/>
    <col min="13832" max="13832" width="9.5" style="16" bestFit="1" customWidth="1"/>
    <col min="13833" max="14081" width="9" style="16"/>
    <col min="14082" max="14082" width="27.625" style="16" customWidth="1"/>
    <col min="14083" max="14083" width="18.375" style="16" bestFit="1" customWidth="1"/>
    <col min="14084" max="14085" width="16.125" style="16" bestFit="1" customWidth="1"/>
    <col min="14086" max="14086" width="15.75" style="16" customWidth="1"/>
    <col min="14087" max="14087" width="0" style="16" hidden="1" customWidth="1"/>
    <col min="14088" max="14088" width="9.5" style="16" bestFit="1" customWidth="1"/>
    <col min="14089" max="14337" width="9" style="16"/>
    <col min="14338" max="14338" width="27.625" style="16" customWidth="1"/>
    <col min="14339" max="14339" width="18.375" style="16" bestFit="1" customWidth="1"/>
    <col min="14340" max="14341" width="16.125" style="16" bestFit="1" customWidth="1"/>
    <col min="14342" max="14342" width="15.75" style="16" customWidth="1"/>
    <col min="14343" max="14343" width="0" style="16" hidden="1" customWidth="1"/>
    <col min="14344" max="14344" width="9.5" style="16" bestFit="1" customWidth="1"/>
    <col min="14345" max="14593" width="9" style="16"/>
    <col min="14594" max="14594" width="27.625" style="16" customWidth="1"/>
    <col min="14595" max="14595" width="18.375" style="16" bestFit="1" customWidth="1"/>
    <col min="14596" max="14597" width="16.125" style="16" bestFit="1" customWidth="1"/>
    <col min="14598" max="14598" width="15.75" style="16" customWidth="1"/>
    <col min="14599" max="14599" width="0" style="16" hidden="1" customWidth="1"/>
    <col min="14600" max="14600" width="9.5" style="16" bestFit="1" customWidth="1"/>
    <col min="14601" max="14849" width="9" style="16"/>
    <col min="14850" max="14850" width="27.625" style="16" customWidth="1"/>
    <col min="14851" max="14851" width="18.375" style="16" bestFit="1" customWidth="1"/>
    <col min="14852" max="14853" width="16.125" style="16" bestFit="1" customWidth="1"/>
    <col min="14854" max="14854" width="15.75" style="16" customWidth="1"/>
    <col min="14855" max="14855" width="0" style="16" hidden="1" customWidth="1"/>
    <col min="14856" max="14856" width="9.5" style="16" bestFit="1" customWidth="1"/>
    <col min="14857" max="15105" width="9" style="16"/>
    <col min="15106" max="15106" width="27.625" style="16" customWidth="1"/>
    <col min="15107" max="15107" width="18.375" style="16" bestFit="1" customWidth="1"/>
    <col min="15108" max="15109" width="16.125" style="16" bestFit="1" customWidth="1"/>
    <col min="15110" max="15110" width="15.75" style="16" customWidth="1"/>
    <col min="15111" max="15111" width="0" style="16" hidden="1" customWidth="1"/>
    <col min="15112" max="15112" width="9.5" style="16" bestFit="1" customWidth="1"/>
    <col min="15113" max="15361" width="9" style="16"/>
    <col min="15362" max="15362" width="27.625" style="16" customWidth="1"/>
    <col min="15363" max="15363" width="18.375" style="16" bestFit="1" customWidth="1"/>
    <col min="15364" max="15365" width="16.125" style="16" bestFit="1" customWidth="1"/>
    <col min="15366" max="15366" width="15.75" style="16" customWidth="1"/>
    <col min="15367" max="15367" width="0" style="16" hidden="1" customWidth="1"/>
    <col min="15368" max="15368" width="9.5" style="16" bestFit="1" customWidth="1"/>
    <col min="15369" max="15617" width="9" style="16"/>
    <col min="15618" max="15618" width="27.625" style="16" customWidth="1"/>
    <col min="15619" max="15619" width="18.375" style="16" bestFit="1" customWidth="1"/>
    <col min="15620" max="15621" width="16.125" style="16" bestFit="1" customWidth="1"/>
    <col min="15622" max="15622" width="15.75" style="16" customWidth="1"/>
    <col min="15623" max="15623" width="0" style="16" hidden="1" customWidth="1"/>
    <col min="15624" max="15624" width="9.5" style="16" bestFit="1" customWidth="1"/>
    <col min="15625" max="15873" width="9" style="16"/>
    <col min="15874" max="15874" width="27.625" style="16" customWidth="1"/>
    <col min="15875" max="15875" width="18.375" style="16" bestFit="1" customWidth="1"/>
    <col min="15876" max="15877" width="16.125" style="16" bestFit="1" customWidth="1"/>
    <col min="15878" max="15878" width="15.75" style="16" customWidth="1"/>
    <col min="15879" max="15879" width="0" style="16" hidden="1" customWidth="1"/>
    <col min="15880" max="15880" width="9.5" style="16" bestFit="1" customWidth="1"/>
    <col min="15881" max="16129" width="9" style="16"/>
    <col min="16130" max="16130" width="27.625" style="16" customWidth="1"/>
    <col min="16131" max="16131" width="18.375" style="16" bestFit="1" customWidth="1"/>
    <col min="16132" max="16133" width="16.125" style="16" bestFit="1" customWidth="1"/>
    <col min="16134" max="16134" width="15.75" style="16" customWidth="1"/>
    <col min="16135" max="16135" width="0" style="16" hidden="1" customWidth="1"/>
    <col min="16136" max="16136" width="9.5" style="16" bestFit="1" customWidth="1"/>
    <col min="16137" max="16384" width="9" style="16"/>
  </cols>
  <sheetData>
    <row r="1" spans="1:9">
      <c r="A1" s="25" t="s">
        <v>3010</v>
      </c>
      <c r="B1" s="15" t="s">
        <v>23</v>
      </c>
      <c r="C1" s="26" t="s">
        <v>3011</v>
      </c>
      <c r="D1" s="26" t="s">
        <v>3012</v>
      </c>
      <c r="E1" s="27" t="s">
        <v>3013</v>
      </c>
      <c r="F1" s="28" t="s">
        <v>3014</v>
      </c>
      <c r="G1" s="29" t="s">
        <v>3015</v>
      </c>
      <c r="H1" s="29" t="s">
        <v>3016</v>
      </c>
      <c r="I1" s="29" t="s">
        <v>3017</v>
      </c>
    </row>
    <row r="2" spans="1:9">
      <c r="A2" s="25" t="s">
        <v>3030</v>
      </c>
      <c r="B2" s="36" t="s">
        <v>506</v>
      </c>
      <c r="C2" s="37">
        <v>59</v>
      </c>
      <c r="D2" s="36">
        <v>23</v>
      </c>
      <c r="E2" s="38">
        <f t="shared" ref="E2:E17" si="0">D2/C2</f>
        <v>0.38983050847457629</v>
      </c>
      <c r="F2" s="31">
        <f t="shared" ref="F2:F17" si="1">D2/$D$26</f>
        <v>5.9585492227979271E-2</v>
      </c>
      <c r="H2" s="16">
        <v>1</v>
      </c>
      <c r="I2" s="16">
        <v>1</v>
      </c>
    </row>
    <row r="3" spans="1:9">
      <c r="A3" s="25" t="s">
        <v>3024</v>
      </c>
      <c r="B3" s="15" t="s">
        <v>325</v>
      </c>
      <c r="C3" s="30">
        <v>157</v>
      </c>
      <c r="D3" s="15">
        <v>36</v>
      </c>
      <c r="E3" s="34">
        <f t="shared" si="0"/>
        <v>0.22929936305732485</v>
      </c>
      <c r="F3" s="31">
        <f t="shared" si="1"/>
        <v>9.3264248704663211E-2</v>
      </c>
      <c r="G3" s="35" t="s">
        <v>3025</v>
      </c>
      <c r="H3" s="16">
        <v>1</v>
      </c>
      <c r="I3" s="16">
        <v>1</v>
      </c>
    </row>
    <row r="4" spans="1:9">
      <c r="A4" s="25" t="s">
        <v>3031</v>
      </c>
      <c r="B4" s="15" t="s">
        <v>515</v>
      </c>
      <c r="C4" s="30">
        <v>147</v>
      </c>
      <c r="D4" s="15">
        <v>31</v>
      </c>
      <c r="E4" s="34">
        <f t="shared" si="0"/>
        <v>0.21088435374149661</v>
      </c>
      <c r="F4" s="31">
        <f t="shared" si="1"/>
        <v>8.0310880829015538E-2</v>
      </c>
      <c r="H4" s="16">
        <v>1</v>
      </c>
      <c r="I4" s="16">
        <v>1</v>
      </c>
    </row>
    <row r="5" spans="1:9">
      <c r="A5" s="25" t="s">
        <v>3028</v>
      </c>
      <c r="B5" s="15" t="s">
        <v>445</v>
      </c>
      <c r="C5" s="30">
        <v>105</v>
      </c>
      <c r="D5" s="15">
        <v>20</v>
      </c>
      <c r="E5" s="31">
        <f t="shared" si="0"/>
        <v>0.19047619047619047</v>
      </c>
      <c r="F5" s="31">
        <f t="shared" si="1"/>
        <v>5.181347150259067E-2</v>
      </c>
      <c r="H5" s="16">
        <v>1</v>
      </c>
      <c r="I5" s="16">
        <v>1</v>
      </c>
    </row>
    <row r="6" spans="1:9">
      <c r="A6" s="25" t="s">
        <v>3032</v>
      </c>
      <c r="B6" s="39" t="s">
        <v>464</v>
      </c>
      <c r="C6" s="40">
        <v>210</v>
      </c>
      <c r="D6" s="39">
        <v>40</v>
      </c>
      <c r="E6" s="31">
        <f t="shared" si="0"/>
        <v>0.19047619047619047</v>
      </c>
      <c r="F6" s="34">
        <f t="shared" si="1"/>
        <v>0.10362694300518134</v>
      </c>
      <c r="G6" s="35" t="s">
        <v>3033</v>
      </c>
      <c r="H6" s="16">
        <v>1</v>
      </c>
      <c r="I6" s="16">
        <v>1</v>
      </c>
    </row>
    <row r="7" spans="1:9">
      <c r="A7" s="25" t="s">
        <v>3018</v>
      </c>
      <c r="B7" s="15" t="s">
        <v>40</v>
      </c>
      <c r="C7" s="30">
        <v>155</v>
      </c>
      <c r="D7" s="15">
        <v>28</v>
      </c>
      <c r="E7" s="31">
        <f t="shared" si="0"/>
        <v>0.18064516129032257</v>
      </c>
      <c r="F7" s="31">
        <f t="shared" si="1"/>
        <v>7.2538860103626937E-2</v>
      </c>
      <c r="H7" s="16">
        <v>1</v>
      </c>
      <c r="I7" s="16">
        <v>1</v>
      </c>
    </row>
    <row r="8" spans="1:9">
      <c r="A8" s="25" t="s">
        <v>3022</v>
      </c>
      <c r="B8" s="15" t="s">
        <v>237</v>
      </c>
      <c r="C8" s="30">
        <v>95</v>
      </c>
      <c r="D8" s="15">
        <v>17</v>
      </c>
      <c r="E8" s="31">
        <f t="shared" si="0"/>
        <v>0.17894736842105263</v>
      </c>
      <c r="F8" s="33">
        <f t="shared" si="1"/>
        <v>4.4041450777202069E-2</v>
      </c>
      <c r="H8" s="16">
        <v>1</v>
      </c>
      <c r="I8" s="16">
        <v>1</v>
      </c>
    </row>
    <row r="9" spans="1:9">
      <c r="A9" s="25" t="s">
        <v>3027</v>
      </c>
      <c r="B9" s="15" t="s">
        <v>419</v>
      </c>
      <c r="C9" s="30">
        <v>147</v>
      </c>
      <c r="D9" s="42">
        <v>24</v>
      </c>
      <c r="E9" s="31">
        <f t="shared" si="0"/>
        <v>0.16326530612244897</v>
      </c>
      <c r="F9" s="31">
        <f t="shared" si="1"/>
        <v>6.2176165803108807E-2</v>
      </c>
      <c r="H9" s="16">
        <v>1</v>
      </c>
      <c r="I9" s="16">
        <v>1</v>
      </c>
    </row>
    <row r="10" spans="1:9">
      <c r="A10" s="25" t="s">
        <v>3029</v>
      </c>
      <c r="B10" s="15" t="s">
        <v>540</v>
      </c>
      <c r="C10" s="30">
        <v>210</v>
      </c>
      <c r="D10" s="15">
        <v>31</v>
      </c>
      <c r="E10" s="32">
        <f t="shared" si="0"/>
        <v>0.14761904761904762</v>
      </c>
      <c r="F10" s="31">
        <f t="shared" si="1"/>
        <v>8.0310880829015538E-2</v>
      </c>
      <c r="H10" s="16">
        <v>1</v>
      </c>
      <c r="I10" s="16">
        <v>1</v>
      </c>
    </row>
    <row r="11" spans="1:9">
      <c r="A11" s="25" t="s">
        <v>3035</v>
      </c>
      <c r="B11" s="15" t="s">
        <v>605</v>
      </c>
      <c r="C11" s="30">
        <v>51</v>
      </c>
      <c r="D11" s="15">
        <v>7</v>
      </c>
      <c r="E11" s="32">
        <f t="shared" si="0"/>
        <v>0.13725490196078433</v>
      </c>
      <c r="F11" s="33">
        <f t="shared" si="1"/>
        <v>1.8134715025906734E-2</v>
      </c>
      <c r="H11" s="16">
        <v>1</v>
      </c>
      <c r="I11" s="16">
        <v>1</v>
      </c>
    </row>
    <row r="12" spans="1:9">
      <c r="A12" s="25" t="s">
        <v>3019</v>
      </c>
      <c r="B12" s="15" t="s">
        <v>100</v>
      </c>
      <c r="C12" s="30">
        <v>177</v>
      </c>
      <c r="D12" s="15">
        <v>22</v>
      </c>
      <c r="E12" s="32">
        <f t="shared" si="0"/>
        <v>0.12429378531073447</v>
      </c>
      <c r="F12" s="31">
        <f t="shared" si="1"/>
        <v>5.6994818652849742E-2</v>
      </c>
      <c r="H12" s="16">
        <v>1</v>
      </c>
      <c r="I12" s="16">
        <v>1</v>
      </c>
    </row>
    <row r="13" spans="1:9">
      <c r="A13" s="25" t="s">
        <v>3023</v>
      </c>
      <c r="B13" s="15" t="s">
        <v>256</v>
      </c>
      <c r="C13" s="30">
        <v>309</v>
      </c>
      <c r="D13" s="15">
        <v>30</v>
      </c>
      <c r="E13" s="33">
        <f t="shared" si="0"/>
        <v>9.7087378640776698E-2</v>
      </c>
      <c r="F13" s="31">
        <f t="shared" si="1"/>
        <v>7.7720207253886009E-2</v>
      </c>
      <c r="H13" s="16">
        <v>1</v>
      </c>
    </row>
    <row r="14" spans="1:9">
      <c r="A14" s="25" t="s">
        <v>3021</v>
      </c>
      <c r="B14" s="15" t="s">
        <v>185</v>
      </c>
      <c r="C14" s="30">
        <v>304</v>
      </c>
      <c r="D14" s="42">
        <v>29</v>
      </c>
      <c r="E14" s="33">
        <f t="shared" si="0"/>
        <v>9.5394736842105268E-2</v>
      </c>
      <c r="F14" s="31">
        <f t="shared" si="1"/>
        <v>7.512953367875648E-2</v>
      </c>
      <c r="H14" s="16">
        <v>1</v>
      </c>
      <c r="I14" s="16">
        <v>1</v>
      </c>
    </row>
    <row r="15" spans="1:9">
      <c r="A15" s="25" t="s">
        <v>3020</v>
      </c>
      <c r="B15" s="15" t="s">
        <v>163</v>
      </c>
      <c r="C15" s="30">
        <v>295</v>
      </c>
      <c r="D15" s="15">
        <v>24</v>
      </c>
      <c r="E15" s="33">
        <f t="shared" si="0"/>
        <v>8.1355932203389825E-2</v>
      </c>
      <c r="F15" s="31">
        <f t="shared" si="1"/>
        <v>6.2176165803108807E-2</v>
      </c>
      <c r="H15" s="16">
        <v>1</v>
      </c>
      <c r="I15" s="16">
        <v>1</v>
      </c>
    </row>
    <row r="16" spans="1:9">
      <c r="A16" s="25" t="s">
        <v>3026</v>
      </c>
      <c r="B16" s="15" t="s">
        <v>369</v>
      </c>
      <c r="C16" s="30">
        <v>493</v>
      </c>
      <c r="D16" s="15">
        <v>21</v>
      </c>
      <c r="E16" s="33">
        <f t="shared" si="0"/>
        <v>4.2596348884381338E-2</v>
      </c>
      <c r="F16" s="31">
        <f t="shared" si="1"/>
        <v>5.4404145077720206E-2</v>
      </c>
      <c r="H16" s="16">
        <v>1</v>
      </c>
      <c r="I16" s="16">
        <v>1</v>
      </c>
    </row>
    <row r="17" spans="1:9">
      <c r="A17" s="25" t="s">
        <v>3034</v>
      </c>
      <c r="B17" s="15" t="s">
        <v>596</v>
      </c>
      <c r="C17" s="30">
        <v>215</v>
      </c>
      <c r="D17" s="15">
        <v>2</v>
      </c>
      <c r="E17" s="33">
        <f t="shared" si="0"/>
        <v>9.3023255813953487E-3</v>
      </c>
      <c r="F17" s="33">
        <f t="shared" si="1"/>
        <v>5.1813471502590676E-3</v>
      </c>
      <c r="H17" s="16">
        <v>1</v>
      </c>
      <c r="I17" s="16">
        <v>1</v>
      </c>
    </row>
    <row r="18" spans="1:9">
      <c r="B18" s="15" t="s">
        <v>611</v>
      </c>
      <c r="C18" s="30">
        <v>2</v>
      </c>
      <c r="D18" s="15">
        <v>1</v>
      </c>
      <c r="E18" s="33">
        <f t="shared" ref="E18:E25" si="2">D18/C18</f>
        <v>0.5</v>
      </c>
      <c r="F18" s="33">
        <f t="shared" ref="F18:F25" si="3">D18/$D$26</f>
        <v>2.5906735751295338E-3</v>
      </c>
    </row>
    <row r="19" spans="1:9">
      <c r="A19" s="25" t="s">
        <v>3036</v>
      </c>
      <c r="B19" s="15" t="s">
        <v>915</v>
      </c>
      <c r="C19" s="30">
        <v>423</v>
      </c>
      <c r="D19" s="15">
        <v>0</v>
      </c>
      <c r="E19" s="33">
        <f t="shared" si="2"/>
        <v>0</v>
      </c>
      <c r="F19" s="33">
        <f t="shared" si="3"/>
        <v>0</v>
      </c>
    </row>
    <row r="20" spans="1:9">
      <c r="B20" s="15" t="s">
        <v>3037</v>
      </c>
      <c r="C20" s="30">
        <v>74</v>
      </c>
      <c r="D20" s="15">
        <v>0</v>
      </c>
      <c r="E20" s="33">
        <f t="shared" si="2"/>
        <v>0</v>
      </c>
      <c r="F20" s="33">
        <f t="shared" si="3"/>
        <v>0</v>
      </c>
    </row>
    <row r="21" spans="1:9">
      <c r="B21" s="15" t="s">
        <v>3038</v>
      </c>
      <c r="C21" s="30">
        <v>32</v>
      </c>
      <c r="D21" s="15">
        <v>0</v>
      </c>
      <c r="E21" s="33">
        <f t="shared" si="2"/>
        <v>0</v>
      </c>
      <c r="F21" s="33">
        <f t="shared" si="3"/>
        <v>0</v>
      </c>
    </row>
    <row r="22" spans="1:9">
      <c r="A22" s="25" t="s">
        <v>3039</v>
      </c>
      <c r="B22" s="15" t="s">
        <v>500</v>
      </c>
      <c r="C22" s="30">
        <v>12</v>
      </c>
      <c r="D22" s="15">
        <v>0</v>
      </c>
      <c r="E22" s="33">
        <f t="shared" si="2"/>
        <v>0</v>
      </c>
      <c r="F22" s="33">
        <f t="shared" si="3"/>
        <v>0</v>
      </c>
    </row>
    <row r="23" spans="1:9">
      <c r="A23" s="25" t="s">
        <v>3040</v>
      </c>
      <c r="B23" s="15" t="s">
        <v>912</v>
      </c>
      <c r="C23" s="30">
        <v>12</v>
      </c>
      <c r="D23" s="15">
        <v>0</v>
      </c>
      <c r="E23" s="33">
        <f t="shared" si="2"/>
        <v>0</v>
      </c>
      <c r="F23" s="33">
        <f t="shared" si="3"/>
        <v>0</v>
      </c>
    </row>
    <row r="24" spans="1:9">
      <c r="B24" s="15" t="s">
        <v>3041</v>
      </c>
      <c r="C24" s="30">
        <v>4</v>
      </c>
      <c r="D24" s="15">
        <v>0</v>
      </c>
      <c r="E24" s="33">
        <f t="shared" si="2"/>
        <v>0</v>
      </c>
      <c r="F24" s="33">
        <f t="shared" si="3"/>
        <v>0</v>
      </c>
    </row>
    <row r="25" spans="1:9">
      <c r="A25" s="25" t="s">
        <v>3042</v>
      </c>
      <c r="B25" s="15" t="s">
        <v>3043</v>
      </c>
      <c r="C25" s="30">
        <v>2</v>
      </c>
      <c r="D25" s="15">
        <v>0</v>
      </c>
      <c r="E25" s="33">
        <f t="shared" si="2"/>
        <v>0</v>
      </c>
      <c r="F25" s="33">
        <f t="shared" si="3"/>
        <v>0</v>
      </c>
    </row>
    <row r="26" spans="1:9">
      <c r="C26" s="16">
        <f>SUM(C2:C25)</f>
        <v>3690</v>
      </c>
      <c r="D26" s="16">
        <f>SUM(D2:D25)</f>
        <v>386</v>
      </c>
      <c r="E26" s="33">
        <f t="shared" ref="E26" si="4">D26/C26</f>
        <v>0.1046070460704607</v>
      </c>
      <c r="F26" s="33"/>
    </row>
    <row r="27" spans="1:9" ht="94.5" customHeight="1">
      <c r="B27" s="58" t="s">
        <v>3044</v>
      </c>
      <c r="C27" s="63"/>
      <c r="D27" s="63"/>
      <c r="E27" s="63"/>
      <c r="F27" s="63"/>
    </row>
  </sheetData>
  <sortState ref="A2:I17">
    <sortCondition descending="1" ref="E2:E17"/>
  </sortState>
  <mergeCells count="1">
    <mergeCell ref="B27:F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69"/>
  <sheetViews>
    <sheetView workbookViewId="0">
      <selection activeCell="H24" sqref="H24"/>
    </sheetView>
  </sheetViews>
  <sheetFormatPr defaultRowHeight="13.5"/>
  <cols>
    <col min="1" max="31" width="9" style="5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2" t="s">
        <v>535</v>
      </c>
      <c r="B2" s="2" t="s">
        <v>536</v>
      </c>
      <c r="C2" s="4">
        <v>40805</v>
      </c>
      <c r="D2" s="2" t="s">
        <v>1634</v>
      </c>
      <c r="E2" s="2" t="s">
        <v>43</v>
      </c>
      <c r="F2" s="2" t="s">
        <v>61</v>
      </c>
      <c r="G2" s="2" t="s">
        <v>33</v>
      </c>
      <c r="H2" s="3">
        <v>3</v>
      </c>
      <c r="I2" s="2" t="s">
        <v>31</v>
      </c>
      <c r="J2" s="2" t="s">
        <v>31</v>
      </c>
      <c r="K2" s="4">
        <v>48</v>
      </c>
      <c r="L2" s="4">
        <v>48</v>
      </c>
      <c r="M2" s="2" t="s">
        <v>34</v>
      </c>
      <c r="N2" s="2" t="s">
        <v>34</v>
      </c>
      <c r="O2" s="2" t="s">
        <v>1635</v>
      </c>
      <c r="P2" s="4">
        <v>5</v>
      </c>
      <c r="Q2" s="2" t="s">
        <v>34</v>
      </c>
      <c r="R2" s="2" t="s">
        <v>35</v>
      </c>
      <c r="S2" s="2" t="s">
        <v>36</v>
      </c>
      <c r="T2" s="2" t="s">
        <v>62</v>
      </c>
      <c r="U2" s="2" t="s">
        <v>31</v>
      </c>
      <c r="V2" s="2" t="s">
        <v>321</v>
      </c>
      <c r="W2" s="2" t="s">
        <v>39</v>
      </c>
      <c r="X2" s="2" t="s">
        <v>515</v>
      </c>
      <c r="Y2" s="3">
        <v>1</v>
      </c>
      <c r="Z2" s="2" t="s">
        <v>48</v>
      </c>
      <c r="AA2" s="2" t="s">
        <v>31</v>
      </c>
      <c r="AB2" s="4">
        <v>4</v>
      </c>
      <c r="AC2" s="2" t="s">
        <v>42</v>
      </c>
      <c r="AD2" s="3">
        <v>1</v>
      </c>
      <c r="AE2" s="2" t="s">
        <v>31</v>
      </c>
    </row>
    <row r="3" spans="1:31">
      <c r="A3" s="2" t="s">
        <v>537</v>
      </c>
      <c r="B3" s="2" t="s">
        <v>538</v>
      </c>
      <c r="C3" s="4">
        <v>40149</v>
      </c>
      <c r="D3" s="2" t="s">
        <v>1770</v>
      </c>
      <c r="E3" s="2" t="s">
        <v>56</v>
      </c>
      <c r="F3" s="2" t="s">
        <v>61</v>
      </c>
      <c r="G3" s="2" t="s">
        <v>33</v>
      </c>
      <c r="H3" s="3">
        <v>3</v>
      </c>
      <c r="I3" s="2" t="s">
        <v>31</v>
      </c>
      <c r="J3" s="2" t="s">
        <v>31</v>
      </c>
      <c r="K3" s="4">
        <v>48</v>
      </c>
      <c r="L3" s="4">
        <v>48</v>
      </c>
      <c r="M3" s="2" t="s">
        <v>34</v>
      </c>
      <c r="N3" s="2" t="s">
        <v>34</v>
      </c>
      <c r="O3" s="2" t="s">
        <v>2190</v>
      </c>
      <c r="P3" s="4">
        <v>4</v>
      </c>
      <c r="Q3" s="2" t="s">
        <v>34</v>
      </c>
      <c r="R3" s="2" t="s">
        <v>45</v>
      </c>
      <c r="S3" s="2" t="s">
        <v>46</v>
      </c>
      <c r="T3" s="2" t="s">
        <v>62</v>
      </c>
      <c r="U3" s="2" t="s">
        <v>31</v>
      </c>
      <c r="V3" s="2" t="s">
        <v>319</v>
      </c>
      <c r="W3" s="2" t="s">
        <v>39</v>
      </c>
      <c r="X3" s="2" t="s">
        <v>515</v>
      </c>
      <c r="Y3" s="3">
        <v>1</v>
      </c>
      <c r="Z3" s="2" t="s">
        <v>48</v>
      </c>
      <c r="AA3" s="2" t="s">
        <v>31</v>
      </c>
      <c r="AB3" s="4">
        <v>4</v>
      </c>
      <c r="AC3" s="2" t="s">
        <v>42</v>
      </c>
      <c r="AD3" s="3">
        <v>1</v>
      </c>
      <c r="AE3" s="2" t="s">
        <v>31</v>
      </c>
    </row>
    <row r="4" spans="1:31">
      <c r="A4" s="2" t="s">
        <v>819</v>
      </c>
      <c r="B4" s="2" t="s">
        <v>820</v>
      </c>
      <c r="C4" s="4">
        <v>41766</v>
      </c>
      <c r="D4" s="2" t="s">
        <v>518</v>
      </c>
      <c r="E4" s="2" t="s">
        <v>31</v>
      </c>
      <c r="F4" s="2" t="s">
        <v>32</v>
      </c>
      <c r="G4" s="2" t="s">
        <v>33</v>
      </c>
      <c r="H4" s="3">
        <v>2</v>
      </c>
      <c r="I4" s="2" t="s">
        <v>31</v>
      </c>
      <c r="J4" s="2" t="s">
        <v>31</v>
      </c>
      <c r="K4" s="4">
        <v>32</v>
      </c>
      <c r="L4" s="4">
        <v>32</v>
      </c>
      <c r="M4" s="2" t="s">
        <v>34</v>
      </c>
      <c r="N4" s="2" t="s">
        <v>34</v>
      </c>
      <c r="O4" s="2" t="s">
        <v>1873</v>
      </c>
      <c r="P4" s="4">
        <v>7</v>
      </c>
      <c r="Q4" s="2" t="s">
        <v>34</v>
      </c>
      <c r="R4" s="2" t="s">
        <v>345</v>
      </c>
      <c r="S4" s="2" t="s">
        <v>346</v>
      </c>
      <c r="T4" s="2" t="s">
        <v>62</v>
      </c>
      <c r="U4" s="2" t="s">
        <v>31</v>
      </c>
      <c r="V4" s="2" t="s">
        <v>533</v>
      </c>
      <c r="W4" s="2" t="s">
        <v>39</v>
      </c>
      <c r="X4" s="2" t="s">
        <v>515</v>
      </c>
      <c r="Y4" s="3">
        <v>1</v>
      </c>
      <c r="Z4" s="2" t="s">
        <v>48</v>
      </c>
      <c r="AA4" s="2" t="s">
        <v>31</v>
      </c>
      <c r="AB4" s="4">
        <v>4</v>
      </c>
      <c r="AC4" s="2" t="s">
        <v>42</v>
      </c>
      <c r="AD4" s="3">
        <v>1</v>
      </c>
      <c r="AE4" s="2" t="s">
        <v>31</v>
      </c>
    </row>
    <row r="5" spans="1:31">
      <c r="A5" s="2" t="s">
        <v>823</v>
      </c>
      <c r="B5" s="2" t="s">
        <v>824</v>
      </c>
      <c r="C5" s="4">
        <v>41352</v>
      </c>
      <c r="D5" s="2" t="s">
        <v>1021</v>
      </c>
      <c r="E5" s="2" t="s">
        <v>56</v>
      </c>
      <c r="F5" s="2" t="s">
        <v>61</v>
      </c>
      <c r="G5" s="2" t="s">
        <v>33</v>
      </c>
      <c r="H5" s="3">
        <v>3</v>
      </c>
      <c r="I5" s="2" t="s">
        <v>31</v>
      </c>
      <c r="J5" s="2" t="s">
        <v>31</v>
      </c>
      <c r="K5" s="4">
        <v>48</v>
      </c>
      <c r="L5" s="4">
        <v>48</v>
      </c>
      <c r="M5" s="2" t="s">
        <v>34</v>
      </c>
      <c r="N5" s="2" t="s">
        <v>34</v>
      </c>
      <c r="O5" s="2" t="s">
        <v>1662</v>
      </c>
      <c r="P5" s="4">
        <v>1</v>
      </c>
      <c r="Q5" s="2" t="s">
        <v>34</v>
      </c>
      <c r="R5" s="2" t="s">
        <v>345</v>
      </c>
      <c r="S5" s="2" t="s">
        <v>346</v>
      </c>
      <c r="T5" s="2" t="s">
        <v>47</v>
      </c>
      <c r="U5" s="2" t="s">
        <v>31</v>
      </c>
      <c r="V5" s="2" t="s">
        <v>522</v>
      </c>
      <c r="W5" s="2" t="s">
        <v>39</v>
      </c>
      <c r="X5" s="2" t="s">
        <v>515</v>
      </c>
      <c r="Y5" s="3">
        <v>1</v>
      </c>
      <c r="Z5" s="2" t="s">
        <v>48</v>
      </c>
      <c r="AA5" s="2" t="s">
        <v>31</v>
      </c>
      <c r="AB5" s="4">
        <v>4</v>
      </c>
      <c r="AC5" s="2" t="s">
        <v>42</v>
      </c>
      <c r="AD5" s="3">
        <v>1</v>
      </c>
      <c r="AE5" s="2" t="s">
        <v>31</v>
      </c>
    </row>
    <row r="6" spans="1:31">
      <c r="A6" s="2" t="s">
        <v>2259</v>
      </c>
      <c r="B6" s="2" t="s">
        <v>944</v>
      </c>
      <c r="C6" s="4">
        <v>41448</v>
      </c>
      <c r="D6" s="2" t="s">
        <v>945</v>
      </c>
      <c r="E6" s="2" t="s">
        <v>56</v>
      </c>
      <c r="F6" s="2" t="s">
        <v>32</v>
      </c>
      <c r="G6" s="2" t="s">
        <v>33</v>
      </c>
      <c r="H6" s="3">
        <v>2</v>
      </c>
      <c r="I6" s="2" t="s">
        <v>31</v>
      </c>
      <c r="J6" s="2" t="s">
        <v>31</v>
      </c>
      <c r="K6" s="4">
        <v>32</v>
      </c>
      <c r="L6" s="4">
        <v>32</v>
      </c>
      <c r="M6" s="2" t="s">
        <v>34</v>
      </c>
      <c r="N6" s="2" t="s">
        <v>34</v>
      </c>
      <c r="O6" s="2" t="s">
        <v>2260</v>
      </c>
      <c r="P6" s="4">
        <v>1</v>
      </c>
      <c r="Q6" s="2" t="s">
        <v>34</v>
      </c>
      <c r="R6" s="2" t="s">
        <v>345</v>
      </c>
      <c r="S6" s="2" t="s">
        <v>346</v>
      </c>
      <c r="T6" s="2" t="s">
        <v>37</v>
      </c>
      <c r="U6" s="2" t="s">
        <v>31</v>
      </c>
      <c r="V6" s="2" t="s">
        <v>158</v>
      </c>
      <c r="W6" s="2" t="s">
        <v>39</v>
      </c>
      <c r="X6" s="2" t="s">
        <v>515</v>
      </c>
      <c r="Y6" s="3">
        <v>1</v>
      </c>
      <c r="Z6" s="2" t="s">
        <v>48</v>
      </c>
      <c r="AA6" s="2" t="s">
        <v>31</v>
      </c>
      <c r="AB6" s="4">
        <v>4</v>
      </c>
      <c r="AC6" s="2" t="s">
        <v>42</v>
      </c>
      <c r="AD6" s="3">
        <v>1</v>
      </c>
      <c r="AE6" s="2" t="s">
        <v>31</v>
      </c>
    </row>
    <row r="7" spans="1:31">
      <c r="A7" s="2" t="s">
        <v>2205</v>
      </c>
      <c r="B7" s="2" t="s">
        <v>2206</v>
      </c>
      <c r="C7" s="4">
        <v>40326</v>
      </c>
      <c r="D7" s="2" t="s">
        <v>947</v>
      </c>
      <c r="E7" s="2" t="s">
        <v>50</v>
      </c>
      <c r="F7" s="2" t="s">
        <v>32</v>
      </c>
      <c r="G7" s="2" t="s">
        <v>33</v>
      </c>
      <c r="H7" s="3">
        <v>2</v>
      </c>
      <c r="I7" s="2" t="s">
        <v>31</v>
      </c>
      <c r="J7" s="2" t="s">
        <v>31</v>
      </c>
      <c r="K7" s="4">
        <v>32</v>
      </c>
      <c r="L7" s="4">
        <v>32</v>
      </c>
      <c r="M7" s="2" t="s">
        <v>34</v>
      </c>
      <c r="N7" s="2" t="s">
        <v>34</v>
      </c>
      <c r="O7" s="2" t="s">
        <v>2207</v>
      </c>
      <c r="P7" s="4">
        <v>2</v>
      </c>
      <c r="Q7" s="2" t="s">
        <v>34</v>
      </c>
      <c r="R7" s="2" t="s">
        <v>345</v>
      </c>
      <c r="S7" s="2" t="s">
        <v>346</v>
      </c>
      <c r="T7" s="2" t="s">
        <v>62</v>
      </c>
      <c r="U7" s="2" t="s">
        <v>31</v>
      </c>
      <c r="V7" s="2" t="s">
        <v>533</v>
      </c>
      <c r="W7" s="2" t="s">
        <v>39</v>
      </c>
      <c r="X7" s="2" t="s">
        <v>515</v>
      </c>
      <c r="Y7" s="3">
        <v>1</v>
      </c>
      <c r="Z7" s="2" t="s">
        <v>48</v>
      </c>
      <c r="AA7" s="2" t="s">
        <v>31</v>
      </c>
      <c r="AB7" s="4">
        <v>4</v>
      </c>
      <c r="AC7" s="2" t="s">
        <v>42</v>
      </c>
      <c r="AD7" s="3">
        <v>1</v>
      </c>
      <c r="AE7" s="2" t="s">
        <v>31</v>
      </c>
    </row>
    <row r="8" spans="1:31">
      <c r="A8" s="2" t="s">
        <v>1266</v>
      </c>
      <c r="B8" s="2" t="s">
        <v>513</v>
      </c>
      <c r="C8" s="4">
        <v>40465</v>
      </c>
      <c r="D8" s="2" t="s">
        <v>534</v>
      </c>
      <c r="E8" s="2" t="s">
        <v>43</v>
      </c>
      <c r="F8" s="2" t="s">
        <v>44</v>
      </c>
      <c r="G8" s="2" t="s">
        <v>33</v>
      </c>
      <c r="H8" s="3">
        <v>4</v>
      </c>
      <c r="I8" s="2" t="s">
        <v>31</v>
      </c>
      <c r="J8" s="2" t="s">
        <v>31</v>
      </c>
      <c r="K8" s="4">
        <v>64</v>
      </c>
      <c r="L8" s="4">
        <v>48</v>
      </c>
      <c r="M8" s="4">
        <v>16</v>
      </c>
      <c r="N8" s="2" t="s">
        <v>34</v>
      </c>
      <c r="O8" s="2" t="s">
        <v>1267</v>
      </c>
      <c r="P8" s="4">
        <v>2</v>
      </c>
      <c r="Q8" s="2" t="s">
        <v>34</v>
      </c>
      <c r="R8" s="2" t="s">
        <v>345</v>
      </c>
      <c r="S8" s="2" t="s">
        <v>346</v>
      </c>
      <c r="T8" s="2" t="s">
        <v>47</v>
      </c>
      <c r="U8" s="2" t="s">
        <v>31</v>
      </c>
      <c r="V8" s="2" t="s">
        <v>533</v>
      </c>
      <c r="W8" s="2" t="s">
        <v>39</v>
      </c>
      <c r="X8" s="2" t="s">
        <v>515</v>
      </c>
      <c r="Y8" s="3">
        <v>1</v>
      </c>
      <c r="Z8" s="2" t="s">
        <v>48</v>
      </c>
      <c r="AA8" s="2" t="s">
        <v>31</v>
      </c>
      <c r="AB8" s="4">
        <v>4</v>
      </c>
      <c r="AC8" s="2" t="s">
        <v>42</v>
      </c>
      <c r="AD8" s="3">
        <v>1</v>
      </c>
      <c r="AE8" s="2" t="s">
        <v>31</v>
      </c>
    </row>
    <row r="9" spans="1:31">
      <c r="A9" s="2" t="s">
        <v>1328</v>
      </c>
      <c r="B9" s="2" t="s">
        <v>1329</v>
      </c>
      <c r="C9" s="4">
        <v>41100</v>
      </c>
      <c r="D9" s="2" t="s">
        <v>1330</v>
      </c>
      <c r="E9" s="2" t="s">
        <v>56</v>
      </c>
      <c r="F9" s="2" t="s">
        <v>32</v>
      </c>
      <c r="G9" s="2" t="s">
        <v>467</v>
      </c>
      <c r="H9" s="3">
        <v>1</v>
      </c>
      <c r="I9" s="2" t="s">
        <v>31</v>
      </c>
      <c r="J9" s="2" t="s">
        <v>31</v>
      </c>
      <c r="K9" s="4">
        <v>16</v>
      </c>
      <c r="L9" s="4">
        <v>16</v>
      </c>
      <c r="M9" s="2" t="s">
        <v>34</v>
      </c>
      <c r="N9" s="2" t="s">
        <v>34</v>
      </c>
      <c r="O9" s="2" t="s">
        <v>1331</v>
      </c>
      <c r="P9" s="4">
        <v>7</v>
      </c>
      <c r="Q9" s="2" t="s">
        <v>34</v>
      </c>
      <c r="R9" s="2" t="s">
        <v>345</v>
      </c>
      <c r="S9" s="2" t="s">
        <v>346</v>
      </c>
      <c r="T9" s="2" t="s">
        <v>47</v>
      </c>
      <c r="U9" s="2" t="s">
        <v>31</v>
      </c>
      <c r="V9" s="2" t="s">
        <v>533</v>
      </c>
      <c r="W9" s="2" t="s">
        <v>39</v>
      </c>
      <c r="X9" s="2" t="s">
        <v>515</v>
      </c>
      <c r="Y9" s="3">
        <v>1</v>
      </c>
      <c r="Z9" s="2" t="s">
        <v>48</v>
      </c>
      <c r="AA9" s="2" t="s">
        <v>31</v>
      </c>
      <c r="AB9" s="4">
        <v>4</v>
      </c>
      <c r="AC9" s="2" t="s">
        <v>42</v>
      </c>
      <c r="AD9" s="3">
        <v>1</v>
      </c>
      <c r="AE9" s="2" t="s">
        <v>31</v>
      </c>
    </row>
    <row r="10" spans="1:31">
      <c r="A10" s="2" t="s">
        <v>1849</v>
      </c>
      <c r="B10" s="2" t="s">
        <v>1850</v>
      </c>
      <c r="C10" s="4">
        <v>41570</v>
      </c>
      <c r="D10" s="2" t="s">
        <v>529</v>
      </c>
      <c r="E10" s="2" t="s">
        <v>56</v>
      </c>
      <c r="F10" s="2" t="s">
        <v>32</v>
      </c>
      <c r="G10" s="2" t="s">
        <v>467</v>
      </c>
      <c r="H10" s="3">
        <v>1</v>
      </c>
      <c r="I10" s="2" t="s">
        <v>31</v>
      </c>
      <c r="J10" s="2" t="s">
        <v>31</v>
      </c>
      <c r="K10" s="4">
        <v>16</v>
      </c>
      <c r="L10" s="4">
        <v>16</v>
      </c>
      <c r="M10" s="2" t="s">
        <v>34</v>
      </c>
      <c r="N10" s="2" t="s">
        <v>34</v>
      </c>
      <c r="O10" s="2" t="s">
        <v>1851</v>
      </c>
      <c r="P10" s="4">
        <v>1</v>
      </c>
      <c r="Q10" s="2" t="s">
        <v>34</v>
      </c>
      <c r="R10" s="2" t="s">
        <v>855</v>
      </c>
      <c r="S10" s="2" t="s">
        <v>856</v>
      </c>
      <c r="T10" s="2" t="s">
        <v>37</v>
      </c>
      <c r="U10" s="2" t="s">
        <v>31</v>
      </c>
      <c r="V10" s="2" t="s">
        <v>1525</v>
      </c>
      <c r="W10" s="2" t="s">
        <v>39</v>
      </c>
      <c r="X10" s="2" t="s">
        <v>515</v>
      </c>
      <c r="Y10" s="3">
        <v>1</v>
      </c>
      <c r="Z10" s="2" t="s">
        <v>48</v>
      </c>
      <c r="AA10" s="2" t="s">
        <v>31</v>
      </c>
      <c r="AB10" s="4">
        <v>4</v>
      </c>
      <c r="AC10" s="2" t="s">
        <v>42</v>
      </c>
      <c r="AD10" s="3">
        <v>1</v>
      </c>
      <c r="AE10" s="2" t="s">
        <v>31</v>
      </c>
    </row>
    <row r="11" spans="1:31">
      <c r="A11" s="2" t="s">
        <v>1522</v>
      </c>
      <c r="B11" s="2" t="s">
        <v>1523</v>
      </c>
      <c r="C11" s="4">
        <v>41352</v>
      </c>
      <c r="D11" s="2" t="s">
        <v>1021</v>
      </c>
      <c r="E11" s="2" t="s">
        <v>56</v>
      </c>
      <c r="F11" s="2" t="s">
        <v>61</v>
      </c>
      <c r="G11" s="2" t="s">
        <v>539</v>
      </c>
      <c r="H11" s="3">
        <v>2</v>
      </c>
      <c r="I11" s="2" t="s">
        <v>31</v>
      </c>
      <c r="J11" s="2" t="s">
        <v>31</v>
      </c>
      <c r="K11" s="4">
        <v>32</v>
      </c>
      <c r="L11" s="4">
        <v>32</v>
      </c>
      <c r="M11" s="2" t="s">
        <v>34</v>
      </c>
      <c r="N11" s="2" t="s">
        <v>34</v>
      </c>
      <c r="O11" s="2" t="s">
        <v>1524</v>
      </c>
      <c r="P11" s="4">
        <v>1</v>
      </c>
      <c r="Q11" s="2" t="s">
        <v>34</v>
      </c>
      <c r="R11" s="2" t="s">
        <v>855</v>
      </c>
      <c r="S11" s="2" t="s">
        <v>856</v>
      </c>
      <c r="T11" s="2" t="s">
        <v>37</v>
      </c>
      <c r="U11" s="2" t="s">
        <v>31</v>
      </c>
      <c r="V11" s="2" t="s">
        <v>1525</v>
      </c>
      <c r="W11" s="2" t="s">
        <v>39</v>
      </c>
      <c r="X11" s="2" t="s">
        <v>515</v>
      </c>
      <c r="Y11" s="3">
        <v>1</v>
      </c>
      <c r="Z11" s="2" t="s">
        <v>48</v>
      </c>
      <c r="AA11" s="2" t="s">
        <v>31</v>
      </c>
      <c r="AB11" s="4">
        <v>4</v>
      </c>
      <c r="AC11" s="2" t="s">
        <v>42</v>
      </c>
      <c r="AD11" s="3">
        <v>1</v>
      </c>
      <c r="AE11" s="2" t="s">
        <v>31</v>
      </c>
    </row>
    <row r="12" spans="1:31">
      <c r="A12" s="2" t="s">
        <v>1957</v>
      </c>
      <c r="B12" s="2" t="s">
        <v>1958</v>
      </c>
      <c r="C12" s="4">
        <v>40957</v>
      </c>
      <c r="D12" s="2" t="s">
        <v>1959</v>
      </c>
      <c r="E12" s="2" t="s">
        <v>43</v>
      </c>
      <c r="F12" s="2" t="s">
        <v>61</v>
      </c>
      <c r="G12" s="2" t="s">
        <v>539</v>
      </c>
      <c r="H12" s="3">
        <v>2</v>
      </c>
      <c r="I12" s="2" t="s">
        <v>31</v>
      </c>
      <c r="J12" s="2" t="s">
        <v>31</v>
      </c>
      <c r="K12" s="4">
        <v>32</v>
      </c>
      <c r="L12" s="4">
        <v>32</v>
      </c>
      <c r="M12" s="2" t="s">
        <v>34</v>
      </c>
      <c r="N12" s="2" t="s">
        <v>34</v>
      </c>
      <c r="O12" s="2" t="s">
        <v>1960</v>
      </c>
      <c r="P12" s="4">
        <v>1</v>
      </c>
      <c r="Q12" s="2" t="s">
        <v>34</v>
      </c>
      <c r="R12" s="2" t="s">
        <v>855</v>
      </c>
      <c r="S12" s="2" t="s">
        <v>856</v>
      </c>
      <c r="T12" s="2" t="s">
        <v>37</v>
      </c>
      <c r="U12" s="2" t="s">
        <v>31</v>
      </c>
      <c r="V12" s="2" t="s">
        <v>1525</v>
      </c>
      <c r="W12" s="2" t="s">
        <v>39</v>
      </c>
      <c r="X12" s="2" t="s">
        <v>515</v>
      </c>
      <c r="Y12" s="3">
        <v>1</v>
      </c>
      <c r="Z12" s="2" t="s">
        <v>48</v>
      </c>
      <c r="AA12" s="2" t="s">
        <v>31</v>
      </c>
      <c r="AB12" s="4">
        <v>4</v>
      </c>
      <c r="AC12" s="2" t="s">
        <v>42</v>
      </c>
      <c r="AD12" s="3">
        <v>1</v>
      </c>
      <c r="AE12" s="2" t="s">
        <v>31</v>
      </c>
    </row>
    <row r="13" spans="1:31">
      <c r="A13" s="2" t="s">
        <v>1487</v>
      </c>
      <c r="B13" s="2" t="s">
        <v>1488</v>
      </c>
      <c r="C13" s="4">
        <v>40762</v>
      </c>
      <c r="D13" s="2" t="s">
        <v>950</v>
      </c>
      <c r="E13" s="2" t="s">
        <v>56</v>
      </c>
      <c r="F13" s="2" t="s">
        <v>32</v>
      </c>
      <c r="G13" s="2" t="s">
        <v>33</v>
      </c>
      <c r="H13" s="3">
        <v>2</v>
      </c>
      <c r="I13" s="2" t="s">
        <v>31</v>
      </c>
      <c r="J13" s="2" t="s">
        <v>31</v>
      </c>
      <c r="K13" s="4">
        <v>32</v>
      </c>
      <c r="L13" s="4">
        <v>32</v>
      </c>
      <c r="M13" s="2" t="s">
        <v>34</v>
      </c>
      <c r="N13" s="2" t="s">
        <v>34</v>
      </c>
      <c r="O13" s="2" t="s">
        <v>1489</v>
      </c>
      <c r="P13" s="4">
        <v>2</v>
      </c>
      <c r="Q13" s="2" t="s">
        <v>34</v>
      </c>
      <c r="R13" s="2" t="s">
        <v>855</v>
      </c>
      <c r="S13" s="2" t="s">
        <v>856</v>
      </c>
      <c r="T13" s="2" t="s">
        <v>37</v>
      </c>
      <c r="U13" s="2" t="s">
        <v>31</v>
      </c>
      <c r="V13" s="2" t="s">
        <v>323</v>
      </c>
      <c r="W13" s="2" t="s">
        <v>39</v>
      </c>
      <c r="X13" s="2" t="s">
        <v>515</v>
      </c>
      <c r="Y13" s="3">
        <v>1</v>
      </c>
      <c r="Z13" s="2" t="s">
        <v>48</v>
      </c>
      <c r="AA13" s="2" t="s">
        <v>31</v>
      </c>
      <c r="AB13" s="4">
        <v>4</v>
      </c>
      <c r="AC13" s="2" t="s">
        <v>42</v>
      </c>
      <c r="AD13" s="3">
        <v>1</v>
      </c>
      <c r="AE13" s="2" t="s">
        <v>31</v>
      </c>
    </row>
    <row r="14" spans="1:31">
      <c r="A14" s="2" t="s">
        <v>1961</v>
      </c>
      <c r="B14" s="2" t="s">
        <v>1962</v>
      </c>
      <c r="C14" s="4">
        <v>41007</v>
      </c>
      <c r="D14" s="2" t="s">
        <v>527</v>
      </c>
      <c r="E14" s="2" t="s">
        <v>56</v>
      </c>
      <c r="F14" s="2" t="s">
        <v>32</v>
      </c>
      <c r="G14" s="2" t="s">
        <v>467</v>
      </c>
      <c r="H14" s="3">
        <v>1</v>
      </c>
      <c r="I14" s="2" t="s">
        <v>31</v>
      </c>
      <c r="J14" s="2" t="s">
        <v>31</v>
      </c>
      <c r="K14" s="4">
        <v>16</v>
      </c>
      <c r="L14" s="4">
        <v>16</v>
      </c>
      <c r="M14" s="2" t="s">
        <v>34</v>
      </c>
      <c r="N14" s="2" t="s">
        <v>34</v>
      </c>
      <c r="O14" s="2" t="s">
        <v>1963</v>
      </c>
      <c r="P14" s="4">
        <v>1</v>
      </c>
      <c r="Q14" s="2" t="s">
        <v>34</v>
      </c>
      <c r="R14" s="2" t="s">
        <v>855</v>
      </c>
      <c r="S14" s="2" t="s">
        <v>856</v>
      </c>
      <c r="T14" s="2" t="s">
        <v>37</v>
      </c>
      <c r="U14" s="2" t="s">
        <v>31</v>
      </c>
      <c r="V14" s="2" t="s">
        <v>1525</v>
      </c>
      <c r="W14" s="2" t="s">
        <v>39</v>
      </c>
      <c r="X14" s="2" t="s">
        <v>515</v>
      </c>
      <c r="Y14" s="3">
        <v>1</v>
      </c>
      <c r="Z14" s="2" t="s">
        <v>48</v>
      </c>
      <c r="AA14" s="2" t="s">
        <v>31</v>
      </c>
      <c r="AB14" s="4">
        <v>4</v>
      </c>
      <c r="AC14" s="2" t="s">
        <v>42</v>
      </c>
      <c r="AD14" s="3">
        <v>1</v>
      </c>
      <c r="AE14" s="2" t="s">
        <v>31</v>
      </c>
    </row>
    <row r="15" spans="1:31">
      <c r="A15" s="2" t="s">
        <v>2122</v>
      </c>
      <c r="B15" s="2" t="s">
        <v>2123</v>
      </c>
      <c r="C15" s="4">
        <v>41210</v>
      </c>
      <c r="D15" s="2" t="s">
        <v>2124</v>
      </c>
      <c r="E15" s="2" t="s">
        <v>56</v>
      </c>
      <c r="F15" s="2" t="s">
        <v>32</v>
      </c>
      <c r="G15" s="2" t="s">
        <v>467</v>
      </c>
      <c r="H15" s="3">
        <v>1</v>
      </c>
      <c r="I15" s="2" t="s">
        <v>31</v>
      </c>
      <c r="J15" s="2" t="s">
        <v>31</v>
      </c>
      <c r="K15" s="4">
        <v>16</v>
      </c>
      <c r="L15" s="4">
        <v>16</v>
      </c>
      <c r="M15" s="2" t="s">
        <v>34</v>
      </c>
      <c r="N15" s="2" t="s">
        <v>34</v>
      </c>
      <c r="O15" s="2" t="s">
        <v>2125</v>
      </c>
      <c r="P15" s="4">
        <v>1</v>
      </c>
      <c r="Q15" s="2" t="s">
        <v>34</v>
      </c>
      <c r="R15" s="2" t="s">
        <v>855</v>
      </c>
      <c r="S15" s="2" t="s">
        <v>856</v>
      </c>
      <c r="T15" s="2" t="s">
        <v>37</v>
      </c>
      <c r="U15" s="2" t="s">
        <v>31</v>
      </c>
      <c r="V15" s="2" t="s">
        <v>1525</v>
      </c>
      <c r="W15" s="2" t="s">
        <v>39</v>
      </c>
      <c r="X15" s="2" t="s">
        <v>515</v>
      </c>
      <c r="Y15" s="3">
        <v>1</v>
      </c>
      <c r="Z15" s="2" t="s">
        <v>48</v>
      </c>
      <c r="AA15" s="2" t="s">
        <v>31</v>
      </c>
      <c r="AB15" s="4">
        <v>4</v>
      </c>
      <c r="AC15" s="2" t="s">
        <v>42</v>
      </c>
      <c r="AD15" s="3">
        <v>1</v>
      </c>
      <c r="AE15" s="2" t="s">
        <v>31</v>
      </c>
    </row>
    <row r="16" spans="1:31">
      <c r="A16" s="2" t="s">
        <v>1702</v>
      </c>
      <c r="B16" s="2" t="s">
        <v>1703</v>
      </c>
      <c r="C16" s="4">
        <v>41730</v>
      </c>
      <c r="D16" s="2" t="s">
        <v>1704</v>
      </c>
      <c r="E16" s="2" t="s">
        <v>56</v>
      </c>
      <c r="F16" s="2" t="s">
        <v>32</v>
      </c>
      <c r="G16" s="2" t="s">
        <v>467</v>
      </c>
      <c r="H16" s="3">
        <v>1</v>
      </c>
      <c r="I16" s="2" t="s">
        <v>31</v>
      </c>
      <c r="J16" s="2" t="s">
        <v>31</v>
      </c>
      <c r="K16" s="4">
        <v>16</v>
      </c>
      <c r="L16" s="4">
        <v>16</v>
      </c>
      <c r="M16" s="2" t="s">
        <v>34</v>
      </c>
      <c r="N16" s="2" t="s">
        <v>34</v>
      </c>
      <c r="O16" s="2" t="s">
        <v>1705</v>
      </c>
      <c r="P16" s="4">
        <v>1</v>
      </c>
      <c r="Q16" s="2" t="s">
        <v>34</v>
      </c>
      <c r="R16" s="2" t="s">
        <v>855</v>
      </c>
      <c r="S16" s="2" t="s">
        <v>856</v>
      </c>
      <c r="T16" s="2" t="s">
        <v>37</v>
      </c>
      <c r="U16" s="2" t="s">
        <v>31</v>
      </c>
      <c r="V16" s="2" t="s">
        <v>1525</v>
      </c>
      <c r="W16" s="2" t="s">
        <v>39</v>
      </c>
      <c r="X16" s="2" t="s">
        <v>515</v>
      </c>
      <c r="Y16" s="3">
        <v>1</v>
      </c>
      <c r="Z16" s="2" t="s">
        <v>48</v>
      </c>
      <c r="AA16" s="2" t="s">
        <v>31</v>
      </c>
      <c r="AB16" s="4">
        <v>4</v>
      </c>
      <c r="AC16" s="2" t="s">
        <v>42</v>
      </c>
      <c r="AD16" s="3">
        <v>1</v>
      </c>
      <c r="AE16" s="2" t="s">
        <v>31</v>
      </c>
    </row>
    <row r="17" spans="1:31">
      <c r="A17" s="2" t="s">
        <v>2224</v>
      </c>
      <c r="B17" s="2" t="s">
        <v>2225</v>
      </c>
      <c r="C17" s="4">
        <v>40762</v>
      </c>
      <c r="D17" s="2" t="s">
        <v>2226</v>
      </c>
      <c r="E17" s="2" t="s">
        <v>56</v>
      </c>
      <c r="F17" s="2" t="s">
        <v>61</v>
      </c>
      <c r="G17" s="2" t="s">
        <v>539</v>
      </c>
      <c r="H17" s="3">
        <v>2</v>
      </c>
      <c r="I17" s="2" t="s">
        <v>31</v>
      </c>
      <c r="J17" s="2" t="s">
        <v>31</v>
      </c>
      <c r="K17" s="4">
        <v>32</v>
      </c>
      <c r="L17" s="4">
        <v>30</v>
      </c>
      <c r="M17" s="4">
        <v>2</v>
      </c>
      <c r="N17" s="2" t="s">
        <v>34</v>
      </c>
      <c r="O17" s="2" t="s">
        <v>2227</v>
      </c>
      <c r="P17" s="4">
        <v>1</v>
      </c>
      <c r="Q17" s="2" t="s">
        <v>34</v>
      </c>
      <c r="R17" s="2" t="s">
        <v>855</v>
      </c>
      <c r="S17" s="2" t="s">
        <v>856</v>
      </c>
      <c r="T17" s="2" t="s">
        <v>37</v>
      </c>
      <c r="U17" s="2" t="s">
        <v>31</v>
      </c>
      <c r="V17" s="2" t="s">
        <v>1525</v>
      </c>
      <c r="W17" s="2" t="s">
        <v>39</v>
      </c>
      <c r="X17" s="2" t="s">
        <v>515</v>
      </c>
      <c r="Y17" s="3">
        <v>1</v>
      </c>
      <c r="Z17" s="2" t="s">
        <v>48</v>
      </c>
      <c r="AA17" s="2" t="s">
        <v>31</v>
      </c>
      <c r="AB17" s="4">
        <v>4</v>
      </c>
      <c r="AC17" s="2" t="s">
        <v>42</v>
      </c>
      <c r="AD17" s="3">
        <v>1</v>
      </c>
      <c r="AE17" s="2" t="s">
        <v>31</v>
      </c>
    </row>
    <row r="18" spans="1:31">
      <c r="A18" s="2" t="s">
        <v>1930</v>
      </c>
      <c r="B18" s="2" t="s">
        <v>1931</v>
      </c>
      <c r="C18" s="4">
        <v>40489</v>
      </c>
      <c r="D18" s="2" t="s">
        <v>1932</v>
      </c>
      <c r="E18" s="2" t="s">
        <v>56</v>
      </c>
      <c r="F18" s="2" t="s">
        <v>61</v>
      </c>
      <c r="G18" s="2" t="s">
        <v>539</v>
      </c>
      <c r="H18" s="3">
        <v>2</v>
      </c>
      <c r="I18" s="2" t="s">
        <v>31</v>
      </c>
      <c r="J18" s="2" t="s">
        <v>31</v>
      </c>
      <c r="K18" s="4">
        <v>32</v>
      </c>
      <c r="L18" s="4">
        <v>32</v>
      </c>
      <c r="M18" s="2" t="s">
        <v>34</v>
      </c>
      <c r="N18" s="2" t="s">
        <v>34</v>
      </c>
      <c r="O18" s="2" t="s">
        <v>1933</v>
      </c>
      <c r="P18" s="4">
        <v>1</v>
      </c>
      <c r="Q18" s="2" t="s">
        <v>34</v>
      </c>
      <c r="R18" s="2" t="s">
        <v>855</v>
      </c>
      <c r="S18" s="2" t="s">
        <v>856</v>
      </c>
      <c r="T18" s="2" t="s">
        <v>37</v>
      </c>
      <c r="U18" s="2" t="s">
        <v>31</v>
      </c>
      <c r="V18" s="2" t="s">
        <v>1465</v>
      </c>
      <c r="W18" s="2" t="s">
        <v>39</v>
      </c>
      <c r="X18" s="2" t="s">
        <v>515</v>
      </c>
      <c r="Y18" s="3">
        <v>1</v>
      </c>
      <c r="Z18" s="2" t="s">
        <v>48</v>
      </c>
      <c r="AA18" s="2" t="s">
        <v>31</v>
      </c>
      <c r="AB18" s="4">
        <v>4</v>
      </c>
      <c r="AC18" s="2" t="s">
        <v>42</v>
      </c>
      <c r="AD18" s="3">
        <v>1</v>
      </c>
      <c r="AE18" s="2" t="s">
        <v>31</v>
      </c>
    </row>
    <row r="19" spans="1:31">
      <c r="A19" s="2" t="s">
        <v>1462</v>
      </c>
      <c r="B19" s="2" t="s">
        <v>1463</v>
      </c>
      <c r="C19" s="4">
        <v>40273</v>
      </c>
      <c r="D19" s="2" t="s">
        <v>960</v>
      </c>
      <c r="E19" s="2" t="s">
        <v>165</v>
      </c>
      <c r="F19" s="2" t="s">
        <v>61</v>
      </c>
      <c r="G19" s="2" t="s">
        <v>539</v>
      </c>
      <c r="H19" s="3">
        <v>2</v>
      </c>
      <c r="I19" s="2" t="s">
        <v>31</v>
      </c>
      <c r="J19" s="2" t="s">
        <v>31</v>
      </c>
      <c r="K19" s="4">
        <v>32</v>
      </c>
      <c r="L19" s="4">
        <v>32</v>
      </c>
      <c r="M19" s="2" t="s">
        <v>34</v>
      </c>
      <c r="N19" s="2" t="s">
        <v>34</v>
      </c>
      <c r="O19" s="2" t="s">
        <v>1464</v>
      </c>
      <c r="P19" s="4">
        <v>1</v>
      </c>
      <c r="Q19" s="2" t="s">
        <v>34</v>
      </c>
      <c r="R19" s="2" t="s">
        <v>855</v>
      </c>
      <c r="S19" s="2" t="s">
        <v>856</v>
      </c>
      <c r="T19" s="2" t="s">
        <v>37</v>
      </c>
      <c r="U19" s="2" t="s">
        <v>31</v>
      </c>
      <c r="V19" s="2" t="s">
        <v>1465</v>
      </c>
      <c r="W19" s="2" t="s">
        <v>39</v>
      </c>
      <c r="X19" s="2" t="s">
        <v>515</v>
      </c>
      <c r="Y19" s="3">
        <v>1</v>
      </c>
      <c r="Z19" s="2" t="s">
        <v>48</v>
      </c>
      <c r="AA19" s="2" t="s">
        <v>31</v>
      </c>
      <c r="AB19" s="4">
        <v>4</v>
      </c>
      <c r="AC19" s="2" t="s">
        <v>42</v>
      </c>
      <c r="AD19" s="3">
        <v>1</v>
      </c>
      <c r="AE19" s="2" t="s">
        <v>31</v>
      </c>
    </row>
    <row r="20" spans="1:31">
      <c r="A20" s="2" t="s">
        <v>948</v>
      </c>
      <c r="B20" s="2" t="s">
        <v>949</v>
      </c>
      <c r="C20" s="4">
        <v>40827</v>
      </c>
      <c r="D20" s="2" t="s">
        <v>532</v>
      </c>
      <c r="E20" s="2" t="s">
        <v>56</v>
      </c>
      <c r="F20" s="2" t="s">
        <v>32</v>
      </c>
      <c r="G20" s="2" t="s">
        <v>33</v>
      </c>
      <c r="H20" s="3">
        <v>2</v>
      </c>
      <c r="I20" s="2" t="s">
        <v>31</v>
      </c>
      <c r="J20" s="2" t="s">
        <v>31</v>
      </c>
      <c r="K20" s="2" t="s">
        <v>34</v>
      </c>
      <c r="L20" s="2" t="s">
        <v>34</v>
      </c>
      <c r="M20" s="2" t="s">
        <v>34</v>
      </c>
      <c r="N20" s="2" t="s">
        <v>34</v>
      </c>
      <c r="O20" s="2" t="s">
        <v>1294</v>
      </c>
      <c r="P20" s="4">
        <v>120</v>
      </c>
      <c r="Q20" s="2" t="s">
        <v>34</v>
      </c>
      <c r="R20" s="2" t="s">
        <v>861</v>
      </c>
      <c r="S20" s="2" t="s">
        <v>31</v>
      </c>
      <c r="T20" s="2" t="s">
        <v>37</v>
      </c>
      <c r="U20" s="2" t="s">
        <v>38</v>
      </c>
      <c r="V20" s="2" t="s">
        <v>31</v>
      </c>
      <c r="W20" s="2" t="s">
        <v>39</v>
      </c>
      <c r="X20" s="2" t="s">
        <v>515</v>
      </c>
      <c r="Y20" s="3">
        <v>1</v>
      </c>
      <c r="Z20" s="2" t="s">
        <v>31</v>
      </c>
      <c r="AA20" s="2" t="s">
        <v>164</v>
      </c>
      <c r="AB20" s="4">
        <v>4</v>
      </c>
      <c r="AC20" s="2" t="s">
        <v>42</v>
      </c>
      <c r="AD20" s="3">
        <v>1</v>
      </c>
      <c r="AE20" s="2" t="s">
        <v>164</v>
      </c>
    </row>
    <row r="21" spans="1:31">
      <c r="A21" s="2" t="s">
        <v>1971</v>
      </c>
      <c r="B21" s="2" t="s">
        <v>1972</v>
      </c>
      <c r="C21" s="4">
        <v>41389</v>
      </c>
      <c r="D21" s="2" t="s">
        <v>817</v>
      </c>
      <c r="E21" s="2" t="s">
        <v>56</v>
      </c>
      <c r="F21" s="2" t="s">
        <v>32</v>
      </c>
      <c r="G21" s="2" t="s">
        <v>33</v>
      </c>
      <c r="H21" s="3">
        <v>2</v>
      </c>
      <c r="I21" s="2" t="s">
        <v>31</v>
      </c>
      <c r="J21" s="2" t="s">
        <v>31</v>
      </c>
      <c r="K21" s="4">
        <v>32</v>
      </c>
      <c r="L21" s="4">
        <v>32</v>
      </c>
      <c r="M21" s="2" t="s">
        <v>31</v>
      </c>
      <c r="N21" s="2" t="s">
        <v>31</v>
      </c>
      <c r="O21" s="2" t="s">
        <v>1973</v>
      </c>
      <c r="P21" s="4">
        <v>120</v>
      </c>
      <c r="Q21" s="2" t="s">
        <v>34</v>
      </c>
      <c r="R21" s="2" t="s">
        <v>861</v>
      </c>
      <c r="S21" s="2" t="s">
        <v>31</v>
      </c>
      <c r="T21" s="2" t="s">
        <v>37</v>
      </c>
      <c r="U21" s="2" t="s">
        <v>38</v>
      </c>
      <c r="V21" s="2" t="s">
        <v>31</v>
      </c>
      <c r="W21" s="2" t="s">
        <v>39</v>
      </c>
      <c r="X21" s="2" t="s">
        <v>515</v>
      </c>
      <c r="Y21" s="3">
        <v>1</v>
      </c>
      <c r="Z21" s="2" t="s">
        <v>31</v>
      </c>
      <c r="AA21" s="2" t="s">
        <v>164</v>
      </c>
      <c r="AB21" s="4">
        <v>4</v>
      </c>
      <c r="AC21" s="2" t="s">
        <v>42</v>
      </c>
      <c r="AD21" s="3">
        <v>1</v>
      </c>
      <c r="AE21" s="2" t="s">
        <v>164</v>
      </c>
    </row>
    <row r="22" spans="1:31">
      <c r="A22" s="2" t="s">
        <v>1154</v>
      </c>
      <c r="B22" s="2" t="s">
        <v>1155</v>
      </c>
      <c r="C22" s="4">
        <v>40994</v>
      </c>
      <c r="D22" s="2" t="s">
        <v>521</v>
      </c>
      <c r="E22" s="2" t="s">
        <v>95</v>
      </c>
      <c r="F22" s="2" t="s">
        <v>101</v>
      </c>
      <c r="G22" s="2" t="s">
        <v>33</v>
      </c>
      <c r="H22" s="3">
        <v>1</v>
      </c>
      <c r="I22" s="2" t="s">
        <v>31</v>
      </c>
      <c r="J22" s="2" t="s">
        <v>31</v>
      </c>
      <c r="K22" s="4">
        <v>16</v>
      </c>
      <c r="L22" s="4">
        <v>14</v>
      </c>
      <c r="M22" s="2" t="s">
        <v>31</v>
      </c>
      <c r="N22" s="2" t="s">
        <v>31</v>
      </c>
      <c r="O22" s="2" t="s">
        <v>1156</v>
      </c>
      <c r="P22" s="4">
        <v>120</v>
      </c>
      <c r="Q22" s="2" t="s">
        <v>34</v>
      </c>
      <c r="R22" s="2" t="s">
        <v>866</v>
      </c>
      <c r="S22" s="2" t="s">
        <v>31</v>
      </c>
      <c r="T22" s="2" t="s">
        <v>37</v>
      </c>
      <c r="U22" s="2" t="s">
        <v>31</v>
      </c>
      <c r="V22" s="2" t="s">
        <v>31</v>
      </c>
      <c r="W22" s="2" t="s">
        <v>39</v>
      </c>
      <c r="X22" s="2" t="s">
        <v>515</v>
      </c>
      <c r="Y22" s="3">
        <v>1</v>
      </c>
      <c r="Z22" s="2" t="s">
        <v>31</v>
      </c>
      <c r="AA22" s="2" t="s">
        <v>164</v>
      </c>
      <c r="AB22" s="4">
        <v>4</v>
      </c>
      <c r="AC22" s="2" t="s">
        <v>42</v>
      </c>
      <c r="AD22" s="3">
        <v>1</v>
      </c>
      <c r="AE22" s="2" t="s">
        <v>164</v>
      </c>
    </row>
    <row r="23" spans="1:31">
      <c r="A23" s="2" t="s">
        <v>1019</v>
      </c>
      <c r="B23" s="2" t="s">
        <v>1020</v>
      </c>
      <c r="C23" s="4">
        <v>40149</v>
      </c>
      <c r="D23" s="2" t="s">
        <v>1770</v>
      </c>
      <c r="E23" s="2" t="s">
        <v>56</v>
      </c>
      <c r="F23" s="2" t="s">
        <v>959</v>
      </c>
      <c r="G23" s="2" t="s">
        <v>360</v>
      </c>
      <c r="H23" s="3">
        <v>0.5</v>
      </c>
      <c r="I23" s="2" t="s">
        <v>31</v>
      </c>
      <c r="J23" s="2" t="s">
        <v>31</v>
      </c>
      <c r="K23" s="4">
        <v>16</v>
      </c>
      <c r="L23" s="2" t="s">
        <v>34</v>
      </c>
      <c r="M23" s="4">
        <v>16</v>
      </c>
      <c r="N23" s="2" t="s">
        <v>34</v>
      </c>
      <c r="O23" s="2" t="s">
        <v>1771</v>
      </c>
      <c r="P23" s="4">
        <v>9</v>
      </c>
      <c r="Q23" s="2" t="s">
        <v>34</v>
      </c>
      <c r="R23" s="2" t="s">
        <v>957</v>
      </c>
      <c r="S23" s="2" t="s">
        <v>958</v>
      </c>
      <c r="T23" s="2" t="s">
        <v>37</v>
      </c>
      <c r="U23" s="2" t="s">
        <v>31</v>
      </c>
      <c r="V23" s="2" t="s">
        <v>319</v>
      </c>
      <c r="W23" s="2" t="s">
        <v>39</v>
      </c>
      <c r="X23" s="2" t="s">
        <v>515</v>
      </c>
      <c r="Y23" s="3">
        <v>1</v>
      </c>
      <c r="Z23" s="2" t="s">
        <v>264</v>
      </c>
      <c r="AA23" s="2" t="s">
        <v>31</v>
      </c>
      <c r="AB23" s="4">
        <v>4</v>
      </c>
      <c r="AC23" s="2" t="s">
        <v>42</v>
      </c>
      <c r="AD23" s="3">
        <v>1</v>
      </c>
      <c r="AE23" s="2" t="s">
        <v>31</v>
      </c>
    </row>
    <row r="24" spans="1:31">
      <c r="A24" s="2" t="s">
        <v>1023</v>
      </c>
      <c r="B24" s="2" t="s">
        <v>1024</v>
      </c>
      <c r="C24" s="4">
        <v>41369</v>
      </c>
      <c r="D24" s="2" t="s">
        <v>1355</v>
      </c>
      <c r="E24" s="2" t="s">
        <v>320</v>
      </c>
      <c r="F24" s="2" t="s">
        <v>959</v>
      </c>
      <c r="G24" s="2" t="s">
        <v>1013</v>
      </c>
      <c r="H24" s="3">
        <v>1</v>
      </c>
      <c r="I24" s="2" t="s">
        <v>31</v>
      </c>
      <c r="J24" s="2" t="s">
        <v>31</v>
      </c>
      <c r="K24" s="4">
        <v>32</v>
      </c>
      <c r="L24" s="2" t="s">
        <v>34</v>
      </c>
      <c r="M24" s="4">
        <v>32</v>
      </c>
      <c r="N24" s="2" t="s">
        <v>34</v>
      </c>
      <c r="O24" s="2" t="s">
        <v>1356</v>
      </c>
      <c r="P24" s="4">
        <v>4</v>
      </c>
      <c r="Q24" s="2" t="s">
        <v>34</v>
      </c>
      <c r="R24" s="2" t="s">
        <v>957</v>
      </c>
      <c r="S24" s="2" t="s">
        <v>958</v>
      </c>
      <c r="T24" s="2" t="s">
        <v>37</v>
      </c>
      <c r="U24" s="2" t="s">
        <v>31</v>
      </c>
      <c r="V24" s="2" t="s">
        <v>319</v>
      </c>
      <c r="W24" s="2" t="s">
        <v>39</v>
      </c>
      <c r="X24" s="2" t="s">
        <v>515</v>
      </c>
      <c r="Y24" s="3">
        <v>1</v>
      </c>
      <c r="Z24" s="2" t="s">
        <v>264</v>
      </c>
      <c r="AA24" s="2" t="s">
        <v>31</v>
      </c>
      <c r="AB24" s="4">
        <v>4</v>
      </c>
      <c r="AC24" s="2" t="s">
        <v>42</v>
      </c>
      <c r="AD24" s="3">
        <v>1</v>
      </c>
      <c r="AE24" s="2" t="s">
        <v>31</v>
      </c>
    </row>
    <row r="25" spans="1:31">
      <c r="A25" s="2" t="s">
        <v>1025</v>
      </c>
      <c r="B25" s="2" t="s">
        <v>1026</v>
      </c>
      <c r="C25" s="4">
        <v>40718</v>
      </c>
      <c r="D25" s="2" t="s">
        <v>1944</v>
      </c>
      <c r="E25" s="2" t="s">
        <v>43</v>
      </c>
      <c r="F25" s="2" t="s">
        <v>959</v>
      </c>
      <c r="G25" s="2" t="s">
        <v>1027</v>
      </c>
      <c r="H25" s="3">
        <v>1</v>
      </c>
      <c r="I25" s="2" t="s">
        <v>31</v>
      </c>
      <c r="J25" s="2" t="s">
        <v>31</v>
      </c>
      <c r="K25" s="4">
        <v>32</v>
      </c>
      <c r="L25" s="2" t="s">
        <v>34</v>
      </c>
      <c r="M25" s="4">
        <v>32</v>
      </c>
      <c r="N25" s="2" t="s">
        <v>34</v>
      </c>
      <c r="O25" s="2" t="s">
        <v>1945</v>
      </c>
      <c r="P25" s="4">
        <v>3</v>
      </c>
      <c r="Q25" s="2" t="s">
        <v>34</v>
      </c>
      <c r="R25" s="2" t="s">
        <v>957</v>
      </c>
      <c r="S25" s="2" t="s">
        <v>958</v>
      </c>
      <c r="T25" s="2" t="s">
        <v>37</v>
      </c>
      <c r="U25" s="2" t="s">
        <v>31</v>
      </c>
      <c r="V25" s="2" t="s">
        <v>321</v>
      </c>
      <c r="W25" s="2" t="s">
        <v>39</v>
      </c>
      <c r="X25" s="2" t="s">
        <v>515</v>
      </c>
      <c r="Y25" s="3">
        <v>1</v>
      </c>
      <c r="Z25" s="2" t="s">
        <v>264</v>
      </c>
      <c r="AA25" s="2" t="s">
        <v>31</v>
      </c>
      <c r="AB25" s="4">
        <v>4</v>
      </c>
      <c r="AC25" s="2" t="s">
        <v>42</v>
      </c>
      <c r="AD25" s="3">
        <v>1</v>
      </c>
      <c r="AE25" s="2" t="s">
        <v>31</v>
      </c>
    </row>
    <row r="26" spans="1:31">
      <c r="A26" s="2" t="s">
        <v>1576</v>
      </c>
      <c r="B26" s="2" t="s">
        <v>1577</v>
      </c>
      <c r="C26" s="2" t="s">
        <v>177</v>
      </c>
      <c r="D26" s="2" t="s">
        <v>178</v>
      </c>
      <c r="E26" s="2" t="s">
        <v>43</v>
      </c>
      <c r="F26" s="2" t="s">
        <v>61</v>
      </c>
      <c r="G26" s="2" t="s">
        <v>169</v>
      </c>
      <c r="H26" s="3">
        <v>2.5</v>
      </c>
      <c r="I26" s="2" t="s">
        <v>31</v>
      </c>
      <c r="J26" s="2" t="s">
        <v>31</v>
      </c>
      <c r="K26" s="4">
        <v>40</v>
      </c>
      <c r="L26" s="4">
        <v>32</v>
      </c>
      <c r="M26" s="2" t="s">
        <v>34</v>
      </c>
      <c r="N26" s="2" t="s">
        <v>34</v>
      </c>
      <c r="O26" s="2" t="s">
        <v>1578</v>
      </c>
      <c r="P26" s="4">
        <v>1</v>
      </c>
      <c r="Q26" s="2" t="s">
        <v>34</v>
      </c>
      <c r="R26" s="2" t="s">
        <v>127</v>
      </c>
      <c r="S26" s="2" t="s">
        <v>31</v>
      </c>
      <c r="T26" s="2" t="s">
        <v>62</v>
      </c>
      <c r="U26" s="2" t="s">
        <v>31</v>
      </c>
      <c r="V26" s="2" t="s">
        <v>87</v>
      </c>
      <c r="W26" s="2" t="s">
        <v>39</v>
      </c>
      <c r="X26" s="2" t="s">
        <v>163</v>
      </c>
      <c r="Y26" s="3">
        <v>1</v>
      </c>
      <c r="Z26" s="2" t="s">
        <v>48</v>
      </c>
      <c r="AA26" s="2" t="s">
        <v>31</v>
      </c>
      <c r="AB26" s="4">
        <v>4</v>
      </c>
      <c r="AC26" s="2" t="s">
        <v>42</v>
      </c>
      <c r="AD26" s="3">
        <v>1</v>
      </c>
      <c r="AE26" s="2" t="s">
        <v>31</v>
      </c>
    </row>
    <row r="27" spans="1:31">
      <c r="A27" s="2" t="s">
        <v>681</v>
      </c>
      <c r="B27" s="2" t="s">
        <v>173</v>
      </c>
      <c r="C27" s="4">
        <v>40785</v>
      </c>
      <c r="D27" s="2" t="s">
        <v>686</v>
      </c>
      <c r="E27" s="2" t="s">
        <v>43</v>
      </c>
      <c r="F27" s="2" t="s">
        <v>61</v>
      </c>
      <c r="G27" s="2" t="s">
        <v>33</v>
      </c>
      <c r="H27" s="3">
        <v>3</v>
      </c>
      <c r="I27" s="2" t="s">
        <v>31</v>
      </c>
      <c r="J27" s="2" t="s">
        <v>31</v>
      </c>
      <c r="K27" s="4">
        <v>48</v>
      </c>
      <c r="L27" s="4">
        <v>48</v>
      </c>
      <c r="M27" s="2" t="s">
        <v>34</v>
      </c>
      <c r="N27" s="2" t="s">
        <v>34</v>
      </c>
      <c r="O27" s="2" t="s">
        <v>1280</v>
      </c>
      <c r="P27" s="4">
        <v>1</v>
      </c>
      <c r="Q27" s="2" t="s">
        <v>34</v>
      </c>
      <c r="R27" s="2" t="s">
        <v>345</v>
      </c>
      <c r="S27" s="2" t="s">
        <v>346</v>
      </c>
      <c r="T27" s="2" t="s">
        <v>62</v>
      </c>
      <c r="U27" s="2" t="s">
        <v>31</v>
      </c>
      <c r="V27" s="2" t="s">
        <v>577</v>
      </c>
      <c r="W27" s="2" t="s">
        <v>39</v>
      </c>
      <c r="X27" s="2" t="s">
        <v>163</v>
      </c>
      <c r="Y27" s="3">
        <v>1</v>
      </c>
      <c r="Z27" s="2" t="s">
        <v>48</v>
      </c>
      <c r="AA27" s="2" t="s">
        <v>31</v>
      </c>
      <c r="AB27" s="4">
        <v>4</v>
      </c>
      <c r="AC27" s="2" t="s">
        <v>42</v>
      </c>
      <c r="AD27" s="3">
        <v>1</v>
      </c>
      <c r="AE27" s="2" t="s">
        <v>31</v>
      </c>
    </row>
    <row r="28" spans="1:31">
      <c r="A28" s="2" t="s">
        <v>683</v>
      </c>
      <c r="B28" s="2" t="s">
        <v>179</v>
      </c>
      <c r="C28" s="4">
        <v>40289</v>
      </c>
      <c r="D28" s="2" t="s">
        <v>180</v>
      </c>
      <c r="E28" s="2" t="s">
        <v>43</v>
      </c>
      <c r="F28" s="2" t="s">
        <v>61</v>
      </c>
      <c r="G28" s="2" t="s">
        <v>33</v>
      </c>
      <c r="H28" s="3">
        <v>3</v>
      </c>
      <c r="I28" s="2" t="s">
        <v>31</v>
      </c>
      <c r="J28" s="2" t="s">
        <v>31</v>
      </c>
      <c r="K28" s="4">
        <v>48</v>
      </c>
      <c r="L28" s="4">
        <v>48</v>
      </c>
      <c r="M28" s="2" t="s">
        <v>34</v>
      </c>
      <c r="N28" s="2" t="s">
        <v>34</v>
      </c>
      <c r="O28" s="2" t="s">
        <v>1124</v>
      </c>
      <c r="P28" s="4">
        <v>123</v>
      </c>
      <c r="Q28" s="2" t="s">
        <v>34</v>
      </c>
      <c r="R28" s="2" t="s">
        <v>345</v>
      </c>
      <c r="S28" s="2" t="s">
        <v>346</v>
      </c>
      <c r="T28" s="2" t="s">
        <v>62</v>
      </c>
      <c r="U28" s="2" t="s">
        <v>31</v>
      </c>
      <c r="V28" s="2" t="s">
        <v>577</v>
      </c>
      <c r="W28" s="2" t="s">
        <v>39</v>
      </c>
      <c r="X28" s="2" t="s">
        <v>163</v>
      </c>
      <c r="Y28" s="3">
        <v>1</v>
      </c>
      <c r="Z28" s="2" t="s">
        <v>48</v>
      </c>
      <c r="AA28" s="2" t="s">
        <v>31</v>
      </c>
      <c r="AB28" s="4">
        <v>4</v>
      </c>
      <c r="AC28" s="2" t="s">
        <v>42</v>
      </c>
      <c r="AD28" s="3">
        <v>1</v>
      </c>
      <c r="AE28" s="2" t="s">
        <v>31</v>
      </c>
    </row>
    <row r="29" spans="1:31">
      <c r="A29" s="2" t="s">
        <v>1922</v>
      </c>
      <c r="B29" s="2" t="s">
        <v>1923</v>
      </c>
      <c r="C29" s="4">
        <v>40191</v>
      </c>
      <c r="D29" s="2" t="s">
        <v>1454</v>
      </c>
      <c r="E29" s="2" t="s">
        <v>43</v>
      </c>
      <c r="F29" s="2" t="s">
        <v>61</v>
      </c>
      <c r="G29" s="2" t="s">
        <v>33</v>
      </c>
      <c r="H29" s="3">
        <v>3</v>
      </c>
      <c r="I29" s="2" t="s">
        <v>31</v>
      </c>
      <c r="J29" s="2" t="s">
        <v>31</v>
      </c>
      <c r="K29" s="4">
        <v>48</v>
      </c>
      <c r="L29" s="4">
        <v>48</v>
      </c>
      <c r="M29" s="2" t="s">
        <v>34</v>
      </c>
      <c r="N29" s="2" t="s">
        <v>34</v>
      </c>
      <c r="O29" s="2" t="s">
        <v>1924</v>
      </c>
      <c r="P29" s="4">
        <v>94</v>
      </c>
      <c r="Q29" s="2" t="s">
        <v>34</v>
      </c>
      <c r="R29" s="2" t="s">
        <v>855</v>
      </c>
      <c r="S29" s="2" t="s">
        <v>856</v>
      </c>
      <c r="T29" s="2" t="s">
        <v>37</v>
      </c>
      <c r="U29" s="2" t="s">
        <v>31</v>
      </c>
      <c r="V29" s="2" t="s">
        <v>1925</v>
      </c>
      <c r="W29" s="2" t="s">
        <v>39</v>
      </c>
      <c r="X29" s="2" t="s">
        <v>163</v>
      </c>
      <c r="Y29" s="3">
        <v>1</v>
      </c>
      <c r="Z29" s="2" t="s">
        <v>48</v>
      </c>
      <c r="AA29" s="2" t="s">
        <v>31</v>
      </c>
      <c r="AB29" s="4">
        <v>4</v>
      </c>
      <c r="AC29" s="2" t="s">
        <v>42</v>
      </c>
      <c r="AD29" s="3">
        <v>1</v>
      </c>
      <c r="AE29" s="2" t="s">
        <v>31</v>
      </c>
    </row>
    <row r="30" spans="1:31">
      <c r="A30" s="2" t="s">
        <v>1389</v>
      </c>
      <c r="B30" s="2" t="s">
        <v>1390</v>
      </c>
      <c r="C30" s="4">
        <v>41784</v>
      </c>
      <c r="D30" s="2" t="s">
        <v>167</v>
      </c>
      <c r="E30" s="2" t="s">
        <v>95</v>
      </c>
      <c r="F30" s="2" t="s">
        <v>32</v>
      </c>
      <c r="G30" s="2" t="s">
        <v>33</v>
      </c>
      <c r="H30" s="3">
        <v>2</v>
      </c>
      <c r="I30" s="2" t="s">
        <v>31</v>
      </c>
      <c r="J30" s="2" t="s">
        <v>31</v>
      </c>
      <c r="K30" s="4">
        <v>32</v>
      </c>
      <c r="L30" s="4">
        <v>32</v>
      </c>
      <c r="M30" s="2" t="s">
        <v>34</v>
      </c>
      <c r="N30" s="2" t="s">
        <v>34</v>
      </c>
      <c r="O30" s="2" t="s">
        <v>1391</v>
      </c>
      <c r="P30" s="4">
        <v>253</v>
      </c>
      <c r="Q30" s="2" t="s">
        <v>34</v>
      </c>
      <c r="R30" s="2" t="s">
        <v>855</v>
      </c>
      <c r="S30" s="2" t="s">
        <v>856</v>
      </c>
      <c r="T30" s="2" t="s">
        <v>37</v>
      </c>
      <c r="U30" s="2" t="s">
        <v>31</v>
      </c>
      <c r="V30" s="2" t="s">
        <v>1392</v>
      </c>
      <c r="W30" s="2" t="s">
        <v>39</v>
      </c>
      <c r="X30" s="2" t="s">
        <v>163</v>
      </c>
      <c r="Y30" s="3">
        <v>1</v>
      </c>
      <c r="Z30" s="2" t="s">
        <v>48</v>
      </c>
      <c r="AA30" s="2" t="s">
        <v>31</v>
      </c>
      <c r="AB30" s="4">
        <v>4</v>
      </c>
      <c r="AC30" s="2" t="s">
        <v>42</v>
      </c>
      <c r="AD30" s="3">
        <v>1</v>
      </c>
      <c r="AE30" s="2" t="s">
        <v>31</v>
      </c>
    </row>
    <row r="31" spans="1:31">
      <c r="A31" s="2" t="s">
        <v>2062</v>
      </c>
      <c r="B31" s="2" t="s">
        <v>2063</v>
      </c>
      <c r="C31" s="4">
        <v>23018</v>
      </c>
      <c r="D31" s="2" t="s">
        <v>2064</v>
      </c>
      <c r="E31" s="2" t="s">
        <v>202</v>
      </c>
      <c r="F31" s="2" t="s">
        <v>61</v>
      </c>
      <c r="G31" s="2" t="s">
        <v>33</v>
      </c>
      <c r="H31" s="3">
        <v>3</v>
      </c>
      <c r="I31" s="2" t="s">
        <v>31</v>
      </c>
      <c r="J31" s="2" t="s">
        <v>31</v>
      </c>
      <c r="K31" s="4">
        <v>48</v>
      </c>
      <c r="L31" s="4">
        <v>40</v>
      </c>
      <c r="M31" s="4">
        <v>8</v>
      </c>
      <c r="N31" s="2" t="s">
        <v>34</v>
      </c>
      <c r="O31" s="2" t="s">
        <v>2065</v>
      </c>
      <c r="P31" s="4">
        <v>1</v>
      </c>
      <c r="Q31" s="2" t="s">
        <v>34</v>
      </c>
      <c r="R31" s="2" t="s">
        <v>855</v>
      </c>
      <c r="S31" s="2" t="s">
        <v>856</v>
      </c>
      <c r="T31" s="2" t="s">
        <v>37</v>
      </c>
      <c r="U31" s="2" t="s">
        <v>31</v>
      </c>
      <c r="V31" s="2" t="s">
        <v>1298</v>
      </c>
      <c r="W31" s="2" t="s">
        <v>39</v>
      </c>
      <c r="X31" s="2" t="s">
        <v>163</v>
      </c>
      <c r="Y31" s="3">
        <v>1</v>
      </c>
      <c r="Z31" s="2" t="s">
        <v>48</v>
      </c>
      <c r="AA31" s="2" t="s">
        <v>31</v>
      </c>
      <c r="AB31" s="4">
        <v>4</v>
      </c>
      <c r="AC31" s="2" t="s">
        <v>42</v>
      </c>
      <c r="AD31" s="3">
        <v>1</v>
      </c>
      <c r="AE31" s="2" t="s">
        <v>31</v>
      </c>
    </row>
    <row r="32" spans="1:31">
      <c r="A32" s="2" t="s">
        <v>2001</v>
      </c>
      <c r="B32" s="2" t="s">
        <v>2002</v>
      </c>
      <c r="C32" s="4">
        <v>41784</v>
      </c>
      <c r="D32" s="2" t="s">
        <v>167</v>
      </c>
      <c r="E32" s="2" t="s">
        <v>95</v>
      </c>
      <c r="F32" s="2" t="s">
        <v>32</v>
      </c>
      <c r="G32" s="2" t="s">
        <v>33</v>
      </c>
      <c r="H32" s="3">
        <v>2</v>
      </c>
      <c r="I32" s="2" t="s">
        <v>31</v>
      </c>
      <c r="J32" s="2" t="s">
        <v>31</v>
      </c>
      <c r="K32" s="4">
        <v>32</v>
      </c>
      <c r="L32" s="4">
        <v>32</v>
      </c>
      <c r="M32" s="2" t="s">
        <v>34</v>
      </c>
      <c r="N32" s="2" t="s">
        <v>34</v>
      </c>
      <c r="O32" s="2" t="s">
        <v>2003</v>
      </c>
      <c r="P32" s="4">
        <v>94</v>
      </c>
      <c r="Q32" s="2" t="s">
        <v>34</v>
      </c>
      <c r="R32" s="2" t="s">
        <v>855</v>
      </c>
      <c r="S32" s="2" t="s">
        <v>856</v>
      </c>
      <c r="T32" s="2" t="s">
        <v>37</v>
      </c>
      <c r="U32" s="2" t="s">
        <v>31</v>
      </c>
      <c r="V32" s="2" t="s">
        <v>1925</v>
      </c>
      <c r="W32" s="2" t="s">
        <v>39</v>
      </c>
      <c r="X32" s="2" t="s">
        <v>163</v>
      </c>
      <c r="Y32" s="3">
        <v>1</v>
      </c>
      <c r="Z32" s="2" t="s">
        <v>48</v>
      </c>
      <c r="AA32" s="2" t="s">
        <v>31</v>
      </c>
      <c r="AB32" s="4">
        <v>4</v>
      </c>
      <c r="AC32" s="2" t="s">
        <v>42</v>
      </c>
      <c r="AD32" s="3">
        <v>1</v>
      </c>
      <c r="AE32" s="2" t="s">
        <v>31</v>
      </c>
    </row>
    <row r="33" spans="1:31">
      <c r="A33" s="2" t="s">
        <v>2241</v>
      </c>
      <c r="B33" s="2" t="s">
        <v>2242</v>
      </c>
      <c r="C33" s="4">
        <v>41116</v>
      </c>
      <c r="D33" s="2" t="s">
        <v>685</v>
      </c>
      <c r="E33" s="2" t="s">
        <v>43</v>
      </c>
      <c r="F33" s="2" t="s">
        <v>32</v>
      </c>
      <c r="G33" s="2" t="s">
        <v>33</v>
      </c>
      <c r="H33" s="3">
        <v>2</v>
      </c>
      <c r="I33" s="2" t="s">
        <v>31</v>
      </c>
      <c r="J33" s="2" t="s">
        <v>31</v>
      </c>
      <c r="K33" s="4">
        <v>32</v>
      </c>
      <c r="L33" s="4">
        <v>16</v>
      </c>
      <c r="M33" s="2" t="s">
        <v>34</v>
      </c>
      <c r="N33" s="2" t="s">
        <v>34</v>
      </c>
      <c r="O33" s="2" t="s">
        <v>2243</v>
      </c>
      <c r="P33" s="4">
        <v>25</v>
      </c>
      <c r="Q33" s="2" t="s">
        <v>34</v>
      </c>
      <c r="R33" s="2" t="s">
        <v>855</v>
      </c>
      <c r="S33" s="2" t="s">
        <v>856</v>
      </c>
      <c r="T33" s="2" t="s">
        <v>37</v>
      </c>
      <c r="U33" s="2" t="s">
        <v>31</v>
      </c>
      <c r="V33" s="2" t="s">
        <v>2244</v>
      </c>
      <c r="W33" s="2" t="s">
        <v>39</v>
      </c>
      <c r="X33" s="2" t="s">
        <v>163</v>
      </c>
      <c r="Y33" s="3">
        <v>1</v>
      </c>
      <c r="Z33" s="2" t="s">
        <v>48</v>
      </c>
      <c r="AA33" s="2" t="s">
        <v>31</v>
      </c>
      <c r="AB33" s="4">
        <v>4</v>
      </c>
      <c r="AC33" s="2" t="s">
        <v>42</v>
      </c>
      <c r="AD33" s="3">
        <v>1</v>
      </c>
      <c r="AE33" s="2" t="s">
        <v>31</v>
      </c>
    </row>
    <row r="34" spans="1:31">
      <c r="A34" s="2" t="s">
        <v>1108</v>
      </c>
      <c r="B34" s="2" t="s">
        <v>1109</v>
      </c>
      <c r="C34" s="4">
        <v>40196</v>
      </c>
      <c r="D34" s="2" t="s">
        <v>172</v>
      </c>
      <c r="E34" s="2" t="s">
        <v>50</v>
      </c>
      <c r="F34" s="2" t="s">
        <v>32</v>
      </c>
      <c r="G34" s="2" t="s">
        <v>33</v>
      </c>
      <c r="H34" s="3">
        <v>2</v>
      </c>
      <c r="I34" s="2" t="s">
        <v>31</v>
      </c>
      <c r="J34" s="2" t="s">
        <v>31</v>
      </c>
      <c r="K34" s="4">
        <v>32</v>
      </c>
      <c r="L34" s="4">
        <v>32</v>
      </c>
      <c r="M34" s="2" t="s">
        <v>34</v>
      </c>
      <c r="N34" s="2" t="s">
        <v>34</v>
      </c>
      <c r="O34" s="2" t="s">
        <v>1110</v>
      </c>
      <c r="P34" s="4">
        <v>42</v>
      </c>
      <c r="Q34" s="2" t="s">
        <v>34</v>
      </c>
      <c r="R34" s="2" t="s">
        <v>855</v>
      </c>
      <c r="S34" s="2" t="s">
        <v>856</v>
      </c>
      <c r="T34" s="2" t="s">
        <v>37</v>
      </c>
      <c r="U34" s="2" t="s">
        <v>31</v>
      </c>
      <c r="V34" s="2" t="s">
        <v>1111</v>
      </c>
      <c r="W34" s="2" t="s">
        <v>39</v>
      </c>
      <c r="X34" s="2" t="s">
        <v>163</v>
      </c>
      <c r="Y34" s="3">
        <v>1</v>
      </c>
      <c r="Z34" s="2" t="s">
        <v>48</v>
      </c>
      <c r="AA34" s="2" t="s">
        <v>31</v>
      </c>
      <c r="AB34" s="4">
        <v>4</v>
      </c>
      <c r="AC34" s="2" t="s">
        <v>42</v>
      </c>
      <c r="AD34" s="3">
        <v>1</v>
      </c>
      <c r="AE34" s="2" t="s">
        <v>31</v>
      </c>
    </row>
    <row r="35" spans="1:31">
      <c r="A35" s="2" t="s">
        <v>2073</v>
      </c>
      <c r="B35" s="2" t="s">
        <v>2074</v>
      </c>
      <c r="C35" s="4">
        <v>40191</v>
      </c>
      <c r="D35" s="2" t="s">
        <v>1454</v>
      </c>
      <c r="E35" s="2" t="s">
        <v>43</v>
      </c>
      <c r="F35" s="2" t="s">
        <v>61</v>
      </c>
      <c r="G35" s="2" t="s">
        <v>33</v>
      </c>
      <c r="H35" s="3">
        <v>3</v>
      </c>
      <c r="I35" s="2" t="s">
        <v>31</v>
      </c>
      <c r="J35" s="2" t="s">
        <v>31</v>
      </c>
      <c r="K35" s="4">
        <v>48</v>
      </c>
      <c r="L35" s="4">
        <v>48</v>
      </c>
      <c r="M35" s="2" t="s">
        <v>34</v>
      </c>
      <c r="N35" s="2" t="s">
        <v>34</v>
      </c>
      <c r="O35" s="2" t="s">
        <v>2075</v>
      </c>
      <c r="P35" s="4">
        <v>94</v>
      </c>
      <c r="Q35" s="2" t="s">
        <v>34</v>
      </c>
      <c r="R35" s="2" t="s">
        <v>855</v>
      </c>
      <c r="S35" s="2" t="s">
        <v>856</v>
      </c>
      <c r="T35" s="2" t="s">
        <v>37</v>
      </c>
      <c r="U35" s="2" t="s">
        <v>31</v>
      </c>
      <c r="V35" s="2" t="s">
        <v>1925</v>
      </c>
      <c r="W35" s="2" t="s">
        <v>39</v>
      </c>
      <c r="X35" s="2" t="s">
        <v>163</v>
      </c>
      <c r="Y35" s="3">
        <v>1</v>
      </c>
      <c r="Z35" s="2" t="s">
        <v>48</v>
      </c>
      <c r="AA35" s="2" t="s">
        <v>31</v>
      </c>
      <c r="AB35" s="4">
        <v>4</v>
      </c>
      <c r="AC35" s="2" t="s">
        <v>42</v>
      </c>
      <c r="AD35" s="3">
        <v>1</v>
      </c>
      <c r="AE35" s="2" t="s">
        <v>31</v>
      </c>
    </row>
    <row r="36" spans="1:31">
      <c r="A36" s="2" t="s">
        <v>1097</v>
      </c>
      <c r="B36" s="2" t="s">
        <v>1098</v>
      </c>
      <c r="C36" s="4">
        <v>23018</v>
      </c>
      <c r="D36" s="2" t="s">
        <v>687</v>
      </c>
      <c r="E36" s="2" t="s">
        <v>202</v>
      </c>
      <c r="F36" s="2" t="s">
        <v>32</v>
      </c>
      <c r="G36" s="2" t="s">
        <v>33</v>
      </c>
      <c r="H36" s="3">
        <v>2</v>
      </c>
      <c r="I36" s="2" t="s">
        <v>31</v>
      </c>
      <c r="J36" s="2" t="s">
        <v>31</v>
      </c>
      <c r="K36" s="4">
        <v>32</v>
      </c>
      <c r="L36" s="4">
        <v>32</v>
      </c>
      <c r="M36" s="2" t="s">
        <v>34</v>
      </c>
      <c r="N36" s="2" t="s">
        <v>34</v>
      </c>
      <c r="O36" s="2" t="s">
        <v>1099</v>
      </c>
      <c r="P36" s="4">
        <v>45</v>
      </c>
      <c r="Q36" s="2" t="s">
        <v>34</v>
      </c>
      <c r="R36" s="2" t="s">
        <v>855</v>
      </c>
      <c r="S36" s="2" t="s">
        <v>856</v>
      </c>
      <c r="T36" s="2" t="s">
        <v>62</v>
      </c>
      <c r="U36" s="2" t="s">
        <v>31</v>
      </c>
      <c r="V36" s="2" t="s">
        <v>1100</v>
      </c>
      <c r="W36" s="2" t="s">
        <v>39</v>
      </c>
      <c r="X36" s="2" t="s">
        <v>163</v>
      </c>
      <c r="Y36" s="3">
        <v>1</v>
      </c>
      <c r="Z36" s="2" t="s">
        <v>48</v>
      </c>
      <c r="AA36" s="2" t="s">
        <v>31</v>
      </c>
      <c r="AB36" s="4">
        <v>4</v>
      </c>
      <c r="AC36" s="2" t="s">
        <v>42</v>
      </c>
      <c r="AD36" s="3">
        <v>1</v>
      </c>
      <c r="AE36" s="2" t="s">
        <v>31</v>
      </c>
    </row>
    <row r="37" spans="1:31">
      <c r="A37" s="2" t="s">
        <v>1526</v>
      </c>
      <c r="B37" s="2" t="s">
        <v>183</v>
      </c>
      <c r="C37" s="4">
        <v>41505</v>
      </c>
      <c r="D37" s="2" t="s">
        <v>184</v>
      </c>
      <c r="E37" s="2" t="s">
        <v>43</v>
      </c>
      <c r="F37" s="2" t="s">
        <v>44</v>
      </c>
      <c r="G37" s="2" t="s">
        <v>33</v>
      </c>
      <c r="H37" s="3">
        <v>4</v>
      </c>
      <c r="I37" s="2" t="s">
        <v>31</v>
      </c>
      <c r="J37" s="2" t="s">
        <v>31</v>
      </c>
      <c r="K37" s="4">
        <v>64</v>
      </c>
      <c r="L37" s="4">
        <v>56</v>
      </c>
      <c r="M37" s="4">
        <v>8</v>
      </c>
      <c r="N37" s="2" t="s">
        <v>34</v>
      </c>
      <c r="O37" s="2" t="s">
        <v>1527</v>
      </c>
      <c r="P37" s="4">
        <v>42</v>
      </c>
      <c r="Q37" s="2" t="s">
        <v>34</v>
      </c>
      <c r="R37" s="2" t="s">
        <v>855</v>
      </c>
      <c r="S37" s="2" t="s">
        <v>856</v>
      </c>
      <c r="T37" s="2" t="s">
        <v>37</v>
      </c>
      <c r="U37" s="2" t="s">
        <v>31</v>
      </c>
      <c r="V37" s="2" t="s">
        <v>1111</v>
      </c>
      <c r="W37" s="2" t="s">
        <v>39</v>
      </c>
      <c r="X37" s="2" t="s">
        <v>163</v>
      </c>
      <c r="Y37" s="3">
        <v>1</v>
      </c>
      <c r="Z37" s="2" t="s">
        <v>48</v>
      </c>
      <c r="AA37" s="2" t="s">
        <v>31</v>
      </c>
      <c r="AB37" s="4">
        <v>4</v>
      </c>
      <c r="AC37" s="2" t="s">
        <v>42</v>
      </c>
      <c r="AD37" s="3">
        <v>1</v>
      </c>
      <c r="AE37" s="2" t="s">
        <v>31</v>
      </c>
    </row>
    <row r="38" spans="1:31">
      <c r="A38" s="2" t="s">
        <v>1133</v>
      </c>
      <c r="B38" s="2" t="s">
        <v>1134</v>
      </c>
      <c r="C38" s="4">
        <v>40482</v>
      </c>
      <c r="D38" s="2" t="s">
        <v>502</v>
      </c>
      <c r="E38" s="2" t="s">
        <v>50</v>
      </c>
      <c r="F38" s="2" t="s">
        <v>32</v>
      </c>
      <c r="G38" s="2" t="s">
        <v>33</v>
      </c>
      <c r="H38" s="3">
        <v>2</v>
      </c>
      <c r="I38" s="2" t="s">
        <v>31</v>
      </c>
      <c r="J38" s="2" t="s">
        <v>31</v>
      </c>
      <c r="K38" s="4">
        <v>32</v>
      </c>
      <c r="L38" s="4">
        <v>32</v>
      </c>
      <c r="M38" s="2" t="s">
        <v>31</v>
      </c>
      <c r="N38" s="2" t="s">
        <v>31</v>
      </c>
      <c r="O38" s="2" t="s">
        <v>1135</v>
      </c>
      <c r="P38" s="4">
        <v>30</v>
      </c>
      <c r="Q38" s="2" t="s">
        <v>34</v>
      </c>
      <c r="R38" s="2" t="s">
        <v>861</v>
      </c>
      <c r="S38" s="2" t="s">
        <v>31</v>
      </c>
      <c r="T38" s="2" t="s">
        <v>37</v>
      </c>
      <c r="U38" s="2" t="s">
        <v>31</v>
      </c>
      <c r="V38" s="2" t="s">
        <v>31</v>
      </c>
      <c r="W38" s="2" t="s">
        <v>39</v>
      </c>
      <c r="X38" s="2" t="s">
        <v>163</v>
      </c>
      <c r="Y38" s="3">
        <v>1</v>
      </c>
      <c r="Z38" s="2" t="s">
        <v>31</v>
      </c>
      <c r="AA38" s="2" t="s">
        <v>164</v>
      </c>
      <c r="AB38" s="4">
        <v>4</v>
      </c>
      <c r="AC38" s="2" t="s">
        <v>42</v>
      </c>
      <c r="AD38" s="3">
        <v>1</v>
      </c>
      <c r="AE38" s="2" t="s">
        <v>164</v>
      </c>
    </row>
    <row r="39" spans="1:31">
      <c r="A39" s="2" t="s">
        <v>1104</v>
      </c>
      <c r="B39" s="2" t="s">
        <v>1105</v>
      </c>
      <c r="C39" s="4">
        <v>40185</v>
      </c>
      <c r="D39" s="2" t="s">
        <v>1106</v>
      </c>
      <c r="E39" s="2" t="s">
        <v>50</v>
      </c>
      <c r="F39" s="2" t="s">
        <v>101</v>
      </c>
      <c r="G39" s="2" t="s">
        <v>33</v>
      </c>
      <c r="H39" s="3">
        <v>1</v>
      </c>
      <c r="I39" s="2" t="s">
        <v>31</v>
      </c>
      <c r="J39" s="2" t="s">
        <v>31</v>
      </c>
      <c r="K39" s="4">
        <v>16</v>
      </c>
      <c r="L39" s="4">
        <v>16</v>
      </c>
      <c r="M39" s="2" t="s">
        <v>31</v>
      </c>
      <c r="N39" s="2" t="s">
        <v>31</v>
      </c>
      <c r="O39" s="2" t="s">
        <v>1107</v>
      </c>
      <c r="P39" s="4">
        <v>100</v>
      </c>
      <c r="Q39" s="2" t="s">
        <v>34</v>
      </c>
      <c r="R39" s="2" t="s">
        <v>866</v>
      </c>
      <c r="S39" s="2" t="s">
        <v>31</v>
      </c>
      <c r="T39" s="2" t="s">
        <v>37</v>
      </c>
      <c r="U39" s="2" t="s">
        <v>38</v>
      </c>
      <c r="V39" s="2" t="s">
        <v>31</v>
      </c>
      <c r="W39" s="2" t="s">
        <v>39</v>
      </c>
      <c r="X39" s="2" t="s">
        <v>163</v>
      </c>
      <c r="Y39" s="3">
        <v>1</v>
      </c>
      <c r="Z39" s="2" t="s">
        <v>31</v>
      </c>
      <c r="AA39" s="2" t="s">
        <v>164</v>
      </c>
      <c r="AB39" s="4">
        <v>4</v>
      </c>
      <c r="AC39" s="2" t="s">
        <v>42</v>
      </c>
      <c r="AD39" s="3">
        <v>1</v>
      </c>
      <c r="AE39" s="2" t="s">
        <v>164</v>
      </c>
    </row>
    <row r="40" spans="1:31">
      <c r="A40" s="2" t="s">
        <v>968</v>
      </c>
      <c r="B40" s="2" t="s">
        <v>969</v>
      </c>
      <c r="C40" s="4">
        <v>40159</v>
      </c>
      <c r="D40" s="2" t="s">
        <v>970</v>
      </c>
      <c r="E40" s="2" t="s">
        <v>141</v>
      </c>
      <c r="F40" s="2" t="s">
        <v>263</v>
      </c>
      <c r="G40" s="2" t="s">
        <v>548</v>
      </c>
      <c r="H40" s="3">
        <v>1</v>
      </c>
      <c r="I40" s="2" t="s">
        <v>31</v>
      </c>
      <c r="J40" s="2" t="s">
        <v>31</v>
      </c>
      <c r="K40" s="4">
        <v>32</v>
      </c>
      <c r="L40" s="2" t="s">
        <v>34</v>
      </c>
      <c r="M40" s="4">
        <v>32</v>
      </c>
      <c r="N40" s="2" t="s">
        <v>34</v>
      </c>
      <c r="O40" s="2" t="s">
        <v>1601</v>
      </c>
      <c r="P40" s="4">
        <v>1</v>
      </c>
      <c r="Q40" s="2" t="s">
        <v>34</v>
      </c>
      <c r="R40" s="2" t="s">
        <v>35</v>
      </c>
      <c r="S40" s="2" t="s">
        <v>36</v>
      </c>
      <c r="T40" s="2" t="s">
        <v>37</v>
      </c>
      <c r="U40" s="2" t="s">
        <v>31</v>
      </c>
      <c r="V40" s="2" t="s">
        <v>253</v>
      </c>
      <c r="W40" s="2" t="s">
        <v>39</v>
      </c>
      <c r="X40" s="2" t="s">
        <v>163</v>
      </c>
      <c r="Y40" s="3">
        <v>1</v>
      </c>
      <c r="Z40" s="2" t="s">
        <v>264</v>
      </c>
      <c r="AA40" s="2" t="s">
        <v>31</v>
      </c>
      <c r="AB40" s="4">
        <v>4</v>
      </c>
      <c r="AC40" s="2" t="s">
        <v>42</v>
      </c>
      <c r="AD40" s="3">
        <v>1</v>
      </c>
      <c r="AE40" s="2" t="s">
        <v>31</v>
      </c>
    </row>
    <row r="41" spans="1:31">
      <c r="A41" s="2" t="s">
        <v>972</v>
      </c>
      <c r="B41" s="2" t="s">
        <v>973</v>
      </c>
      <c r="C41" s="2" t="s">
        <v>976</v>
      </c>
      <c r="D41" s="2" t="s">
        <v>977</v>
      </c>
      <c r="E41" s="2" t="s">
        <v>141</v>
      </c>
      <c r="F41" s="2" t="s">
        <v>263</v>
      </c>
      <c r="G41" s="2" t="s">
        <v>909</v>
      </c>
      <c r="H41" s="3">
        <v>1</v>
      </c>
      <c r="I41" s="2" t="s">
        <v>31</v>
      </c>
      <c r="J41" s="2" t="s">
        <v>31</v>
      </c>
      <c r="K41" s="4">
        <v>32</v>
      </c>
      <c r="L41" s="2" t="s">
        <v>34</v>
      </c>
      <c r="M41" s="4">
        <v>32</v>
      </c>
      <c r="N41" s="2" t="s">
        <v>34</v>
      </c>
      <c r="O41" s="2" t="s">
        <v>1737</v>
      </c>
      <c r="P41" s="4">
        <v>30</v>
      </c>
      <c r="Q41" s="2" t="s">
        <v>34</v>
      </c>
      <c r="R41" s="2" t="s">
        <v>957</v>
      </c>
      <c r="S41" s="2" t="s">
        <v>958</v>
      </c>
      <c r="T41" s="2" t="s">
        <v>37</v>
      </c>
      <c r="U41" s="2" t="s">
        <v>31</v>
      </c>
      <c r="V41" s="2" t="s">
        <v>304</v>
      </c>
      <c r="W41" s="2" t="s">
        <v>39</v>
      </c>
      <c r="X41" s="2" t="s">
        <v>163</v>
      </c>
      <c r="Y41" s="3">
        <v>1</v>
      </c>
      <c r="Z41" s="2" t="s">
        <v>264</v>
      </c>
      <c r="AA41" s="2" t="s">
        <v>31</v>
      </c>
      <c r="AB41" s="4">
        <v>4</v>
      </c>
      <c r="AC41" s="2" t="s">
        <v>42</v>
      </c>
      <c r="AD41" s="3">
        <v>1</v>
      </c>
      <c r="AE41" s="2" t="s">
        <v>31</v>
      </c>
    </row>
    <row r="42" spans="1:31">
      <c r="A42" s="2" t="s">
        <v>983</v>
      </c>
      <c r="B42" s="2" t="s">
        <v>984</v>
      </c>
      <c r="C42" s="2" t="s">
        <v>974</v>
      </c>
      <c r="D42" s="2" t="s">
        <v>975</v>
      </c>
      <c r="E42" s="2" t="s">
        <v>56</v>
      </c>
      <c r="F42" s="2" t="s">
        <v>985</v>
      </c>
      <c r="G42" s="2" t="s">
        <v>909</v>
      </c>
      <c r="H42" s="3">
        <v>0.5</v>
      </c>
      <c r="I42" s="2" t="s">
        <v>31</v>
      </c>
      <c r="J42" s="2" t="s">
        <v>31</v>
      </c>
      <c r="K42" s="4">
        <v>16</v>
      </c>
      <c r="L42" s="2" t="s">
        <v>34</v>
      </c>
      <c r="M42" s="4">
        <v>16</v>
      </c>
      <c r="N42" s="2" t="s">
        <v>34</v>
      </c>
      <c r="O42" s="2" t="s">
        <v>1736</v>
      </c>
      <c r="P42" s="4">
        <v>20</v>
      </c>
      <c r="Q42" s="2" t="s">
        <v>34</v>
      </c>
      <c r="R42" s="2" t="s">
        <v>957</v>
      </c>
      <c r="S42" s="2" t="s">
        <v>958</v>
      </c>
      <c r="T42" s="2" t="s">
        <v>37</v>
      </c>
      <c r="U42" s="2" t="s">
        <v>31</v>
      </c>
      <c r="V42" s="2" t="s">
        <v>978</v>
      </c>
      <c r="W42" s="2" t="s">
        <v>39</v>
      </c>
      <c r="X42" s="2" t="s">
        <v>163</v>
      </c>
      <c r="Y42" s="3">
        <v>1</v>
      </c>
      <c r="Z42" s="2" t="s">
        <v>264</v>
      </c>
      <c r="AA42" s="2" t="s">
        <v>31</v>
      </c>
      <c r="AB42" s="4">
        <v>4</v>
      </c>
      <c r="AC42" s="2" t="s">
        <v>42</v>
      </c>
      <c r="AD42" s="3">
        <v>1</v>
      </c>
      <c r="AE42" s="2" t="s">
        <v>31</v>
      </c>
    </row>
    <row r="43" spans="1:31">
      <c r="A43" s="2" t="s">
        <v>983</v>
      </c>
      <c r="B43" s="2" t="s">
        <v>984</v>
      </c>
      <c r="C43" s="2" t="s">
        <v>974</v>
      </c>
      <c r="D43" s="2" t="s">
        <v>975</v>
      </c>
      <c r="E43" s="2" t="s">
        <v>56</v>
      </c>
      <c r="F43" s="2" t="s">
        <v>985</v>
      </c>
      <c r="G43" s="2" t="s">
        <v>909</v>
      </c>
      <c r="H43" s="3">
        <v>0.5</v>
      </c>
      <c r="I43" s="2" t="s">
        <v>31</v>
      </c>
      <c r="J43" s="2" t="s">
        <v>31</v>
      </c>
      <c r="K43" s="4">
        <v>16</v>
      </c>
      <c r="L43" s="2" t="s">
        <v>34</v>
      </c>
      <c r="M43" s="4">
        <v>16</v>
      </c>
      <c r="N43" s="2" t="s">
        <v>34</v>
      </c>
      <c r="O43" s="2" t="s">
        <v>1404</v>
      </c>
      <c r="P43" s="4">
        <v>6</v>
      </c>
      <c r="Q43" s="2" t="s">
        <v>34</v>
      </c>
      <c r="R43" s="2" t="s">
        <v>45</v>
      </c>
      <c r="S43" s="2" t="s">
        <v>31</v>
      </c>
      <c r="T43" s="2" t="s">
        <v>37</v>
      </c>
      <c r="U43" s="2" t="s">
        <v>31</v>
      </c>
      <c r="V43" s="2" t="s">
        <v>401</v>
      </c>
      <c r="W43" s="2" t="s">
        <v>39</v>
      </c>
      <c r="X43" s="2" t="s">
        <v>163</v>
      </c>
      <c r="Y43" s="3">
        <v>1</v>
      </c>
      <c r="Z43" s="2" t="s">
        <v>264</v>
      </c>
      <c r="AA43" s="2" t="s">
        <v>31</v>
      </c>
      <c r="AB43" s="4">
        <v>4</v>
      </c>
      <c r="AC43" s="2" t="s">
        <v>42</v>
      </c>
      <c r="AD43" s="3">
        <v>1</v>
      </c>
      <c r="AE43" s="2" t="s">
        <v>31</v>
      </c>
    </row>
    <row r="44" spans="1:31">
      <c r="A44" s="2" t="s">
        <v>1452</v>
      </c>
      <c r="B44" s="2" t="s">
        <v>1453</v>
      </c>
      <c r="C44" s="4">
        <v>40191</v>
      </c>
      <c r="D44" s="2" t="s">
        <v>1454</v>
      </c>
      <c r="E44" s="2" t="s">
        <v>43</v>
      </c>
      <c r="F44" s="2" t="s">
        <v>263</v>
      </c>
      <c r="G44" s="2" t="s">
        <v>909</v>
      </c>
      <c r="H44" s="3">
        <v>1</v>
      </c>
      <c r="I44" s="2" t="s">
        <v>31</v>
      </c>
      <c r="J44" s="2" t="s">
        <v>31</v>
      </c>
      <c r="K44" s="4">
        <v>32</v>
      </c>
      <c r="L44" s="2" t="s">
        <v>34</v>
      </c>
      <c r="M44" s="4">
        <v>32</v>
      </c>
      <c r="N44" s="2" t="s">
        <v>34</v>
      </c>
      <c r="O44" s="2" t="s">
        <v>1773</v>
      </c>
      <c r="P44" s="4">
        <v>2</v>
      </c>
      <c r="Q44" s="2" t="s">
        <v>34</v>
      </c>
      <c r="R44" s="2" t="s">
        <v>980</v>
      </c>
      <c r="S44" s="2" t="s">
        <v>958</v>
      </c>
      <c r="T44" s="2" t="s">
        <v>37</v>
      </c>
      <c r="U44" s="2" t="s">
        <v>31</v>
      </c>
      <c r="V44" s="2" t="s">
        <v>1774</v>
      </c>
      <c r="W44" s="2" t="s">
        <v>39</v>
      </c>
      <c r="X44" s="2" t="s">
        <v>163</v>
      </c>
      <c r="Y44" s="3">
        <v>1</v>
      </c>
      <c r="Z44" s="2" t="s">
        <v>264</v>
      </c>
      <c r="AA44" s="2" t="s">
        <v>31</v>
      </c>
      <c r="AB44" s="4">
        <v>4</v>
      </c>
      <c r="AC44" s="2" t="s">
        <v>42</v>
      </c>
      <c r="AD44" s="3">
        <v>1</v>
      </c>
      <c r="AE44" s="2" t="s">
        <v>31</v>
      </c>
    </row>
    <row r="45" spans="1:31">
      <c r="A45" s="2" t="s">
        <v>1452</v>
      </c>
      <c r="B45" s="2" t="s">
        <v>1453</v>
      </c>
      <c r="C45" s="4">
        <v>40191</v>
      </c>
      <c r="D45" s="2" t="s">
        <v>1454</v>
      </c>
      <c r="E45" s="2" t="s">
        <v>43</v>
      </c>
      <c r="F45" s="2" t="s">
        <v>263</v>
      </c>
      <c r="G45" s="2" t="s">
        <v>909</v>
      </c>
      <c r="H45" s="3">
        <v>1</v>
      </c>
      <c r="I45" s="2" t="s">
        <v>31</v>
      </c>
      <c r="J45" s="2" t="s">
        <v>31</v>
      </c>
      <c r="K45" s="4">
        <v>32</v>
      </c>
      <c r="L45" s="2" t="s">
        <v>34</v>
      </c>
      <c r="M45" s="4">
        <v>32</v>
      </c>
      <c r="N45" s="2" t="s">
        <v>34</v>
      </c>
      <c r="O45" s="2" t="s">
        <v>1455</v>
      </c>
      <c r="P45" s="4">
        <v>2</v>
      </c>
      <c r="Q45" s="2" t="s">
        <v>34</v>
      </c>
      <c r="R45" s="2" t="s">
        <v>980</v>
      </c>
      <c r="S45" s="2" t="s">
        <v>958</v>
      </c>
      <c r="T45" s="2" t="s">
        <v>37</v>
      </c>
      <c r="U45" s="2" t="s">
        <v>31</v>
      </c>
      <c r="V45" s="2" t="s">
        <v>1456</v>
      </c>
      <c r="W45" s="2" t="s">
        <v>39</v>
      </c>
      <c r="X45" s="2" t="s">
        <v>163</v>
      </c>
      <c r="Y45" s="3">
        <v>1</v>
      </c>
      <c r="Z45" s="2" t="s">
        <v>264</v>
      </c>
      <c r="AA45" s="2" t="s">
        <v>31</v>
      </c>
      <c r="AB45" s="4">
        <v>4</v>
      </c>
      <c r="AC45" s="2" t="s">
        <v>42</v>
      </c>
      <c r="AD45" s="3">
        <v>1</v>
      </c>
      <c r="AE45" s="2" t="s">
        <v>31</v>
      </c>
    </row>
    <row r="46" spans="1:31">
      <c r="A46" s="2" t="s">
        <v>138</v>
      </c>
      <c r="B46" s="2" t="s">
        <v>139</v>
      </c>
      <c r="C46" s="4">
        <v>40566</v>
      </c>
      <c r="D46" s="2" t="s">
        <v>140</v>
      </c>
      <c r="E46" s="2" t="s">
        <v>56</v>
      </c>
      <c r="F46" s="2" t="s">
        <v>61</v>
      </c>
      <c r="G46" s="2" t="s">
        <v>33</v>
      </c>
      <c r="H46" s="3">
        <v>3</v>
      </c>
      <c r="I46" s="2" t="s">
        <v>31</v>
      </c>
      <c r="J46" s="2" t="s">
        <v>31</v>
      </c>
      <c r="K46" s="4">
        <v>48</v>
      </c>
      <c r="L46" s="4">
        <v>39</v>
      </c>
      <c r="M46" s="2" t="s">
        <v>34</v>
      </c>
      <c r="N46" s="2" t="s">
        <v>34</v>
      </c>
      <c r="O46" s="2" t="s">
        <v>1473</v>
      </c>
      <c r="P46" s="4">
        <v>31</v>
      </c>
      <c r="Q46" s="2" t="s">
        <v>34</v>
      </c>
      <c r="R46" s="2" t="s">
        <v>45</v>
      </c>
      <c r="S46" s="2" t="s">
        <v>31</v>
      </c>
      <c r="T46" s="2" t="s">
        <v>62</v>
      </c>
      <c r="U46" s="2" t="s">
        <v>31</v>
      </c>
      <c r="V46" s="2" t="s">
        <v>134</v>
      </c>
      <c r="W46" s="2" t="s">
        <v>39</v>
      </c>
      <c r="X46" s="2" t="s">
        <v>100</v>
      </c>
      <c r="Y46" s="3">
        <v>1</v>
      </c>
      <c r="Z46" s="2" t="s">
        <v>48</v>
      </c>
      <c r="AA46" s="2" t="s">
        <v>31</v>
      </c>
      <c r="AB46" s="4">
        <v>4</v>
      </c>
      <c r="AC46" s="2" t="s">
        <v>42</v>
      </c>
      <c r="AD46" s="3">
        <v>1</v>
      </c>
      <c r="AE46" s="2" t="s">
        <v>31</v>
      </c>
    </row>
    <row r="47" spans="1:31">
      <c r="A47" s="2" t="s">
        <v>151</v>
      </c>
      <c r="B47" s="2" t="s">
        <v>152</v>
      </c>
      <c r="C47" s="4">
        <v>40887</v>
      </c>
      <c r="D47" s="2" t="s">
        <v>153</v>
      </c>
      <c r="E47" s="2" t="s">
        <v>75</v>
      </c>
      <c r="F47" s="2" t="s">
        <v>61</v>
      </c>
      <c r="G47" s="2" t="s">
        <v>33</v>
      </c>
      <c r="H47" s="3">
        <v>3</v>
      </c>
      <c r="I47" s="2" t="s">
        <v>31</v>
      </c>
      <c r="J47" s="2" t="s">
        <v>31</v>
      </c>
      <c r="K47" s="4">
        <v>48</v>
      </c>
      <c r="L47" s="4">
        <v>42</v>
      </c>
      <c r="M47" s="2" t="s">
        <v>34</v>
      </c>
      <c r="N47" s="2" t="s">
        <v>34</v>
      </c>
      <c r="O47" s="2" t="s">
        <v>1498</v>
      </c>
      <c r="P47" s="4">
        <v>7</v>
      </c>
      <c r="Q47" s="2" t="s">
        <v>34</v>
      </c>
      <c r="R47" s="2" t="s">
        <v>45</v>
      </c>
      <c r="S47" s="2" t="s">
        <v>46</v>
      </c>
      <c r="T47" s="2" t="s">
        <v>62</v>
      </c>
      <c r="U47" s="2" t="s">
        <v>31</v>
      </c>
      <c r="V47" s="2" t="s">
        <v>114</v>
      </c>
      <c r="W47" s="2" t="s">
        <v>39</v>
      </c>
      <c r="X47" s="2" t="s">
        <v>100</v>
      </c>
      <c r="Y47" s="3">
        <v>1</v>
      </c>
      <c r="Z47" s="2" t="s">
        <v>48</v>
      </c>
      <c r="AA47" s="2" t="s">
        <v>31</v>
      </c>
      <c r="AB47" s="4">
        <v>4</v>
      </c>
      <c r="AC47" s="2" t="s">
        <v>42</v>
      </c>
      <c r="AD47" s="3">
        <v>1</v>
      </c>
      <c r="AE47" s="2" t="s">
        <v>31</v>
      </c>
    </row>
    <row r="48" spans="1:31">
      <c r="A48" s="2" t="s">
        <v>1242</v>
      </c>
      <c r="B48" s="2" t="s">
        <v>1243</v>
      </c>
      <c r="C48" s="2" t="s">
        <v>1244</v>
      </c>
      <c r="D48" s="2" t="s">
        <v>1245</v>
      </c>
      <c r="E48" s="2" t="s">
        <v>50</v>
      </c>
      <c r="F48" s="2" t="s">
        <v>32</v>
      </c>
      <c r="G48" s="2" t="s">
        <v>33</v>
      </c>
      <c r="H48" s="3">
        <v>2</v>
      </c>
      <c r="I48" s="2" t="s">
        <v>31</v>
      </c>
      <c r="J48" s="2" t="s">
        <v>31</v>
      </c>
      <c r="K48" s="4">
        <v>32</v>
      </c>
      <c r="L48" s="4">
        <v>32</v>
      </c>
      <c r="M48" s="2" t="s">
        <v>34</v>
      </c>
      <c r="N48" s="2" t="s">
        <v>34</v>
      </c>
      <c r="O48" s="2" t="s">
        <v>1246</v>
      </c>
      <c r="P48" s="4">
        <v>87</v>
      </c>
      <c r="Q48" s="2" t="s">
        <v>34</v>
      </c>
      <c r="R48" s="2" t="s">
        <v>345</v>
      </c>
      <c r="S48" s="2" t="s">
        <v>346</v>
      </c>
      <c r="T48" s="2" t="s">
        <v>37</v>
      </c>
      <c r="U48" s="2" t="s">
        <v>31</v>
      </c>
      <c r="V48" s="2" t="s">
        <v>963</v>
      </c>
      <c r="W48" s="2" t="s">
        <v>39</v>
      </c>
      <c r="X48" s="2" t="s">
        <v>100</v>
      </c>
      <c r="Y48" s="3">
        <v>1</v>
      </c>
      <c r="Z48" s="2" t="s">
        <v>48</v>
      </c>
      <c r="AA48" s="2" t="s">
        <v>31</v>
      </c>
      <c r="AB48" s="4">
        <v>4</v>
      </c>
      <c r="AC48" s="2" t="s">
        <v>42</v>
      </c>
      <c r="AD48" s="3">
        <v>1</v>
      </c>
      <c r="AE48" s="2" t="s">
        <v>31</v>
      </c>
    </row>
    <row r="49" spans="1:31">
      <c r="A49" s="2" t="s">
        <v>1229</v>
      </c>
      <c r="B49" s="2" t="s">
        <v>1230</v>
      </c>
      <c r="C49" s="2" t="s">
        <v>120</v>
      </c>
      <c r="D49" s="2" t="s">
        <v>121</v>
      </c>
      <c r="E49" s="2" t="s">
        <v>43</v>
      </c>
      <c r="F49" s="2" t="s">
        <v>32</v>
      </c>
      <c r="G49" s="2" t="s">
        <v>33</v>
      </c>
      <c r="H49" s="3">
        <v>2</v>
      </c>
      <c r="I49" s="2" t="s">
        <v>31</v>
      </c>
      <c r="J49" s="2" t="s">
        <v>31</v>
      </c>
      <c r="K49" s="4">
        <v>32</v>
      </c>
      <c r="L49" s="4">
        <v>32</v>
      </c>
      <c r="M49" s="2" t="s">
        <v>34</v>
      </c>
      <c r="N49" s="2" t="s">
        <v>34</v>
      </c>
      <c r="O49" s="2" t="s">
        <v>1231</v>
      </c>
      <c r="P49" s="4">
        <v>1</v>
      </c>
      <c r="Q49" s="2" t="s">
        <v>34</v>
      </c>
      <c r="R49" s="2" t="s">
        <v>345</v>
      </c>
      <c r="S49" s="2" t="s">
        <v>346</v>
      </c>
      <c r="T49" s="2" t="s">
        <v>37</v>
      </c>
      <c r="U49" s="2" t="s">
        <v>31</v>
      </c>
      <c r="V49" s="2" t="s">
        <v>963</v>
      </c>
      <c r="W49" s="2" t="s">
        <v>39</v>
      </c>
      <c r="X49" s="2" t="s">
        <v>100</v>
      </c>
      <c r="Y49" s="3">
        <v>1</v>
      </c>
      <c r="Z49" s="2" t="s">
        <v>48</v>
      </c>
      <c r="AA49" s="2" t="s">
        <v>31</v>
      </c>
      <c r="AB49" s="4">
        <v>4</v>
      </c>
      <c r="AC49" s="2" t="s">
        <v>42</v>
      </c>
      <c r="AD49" s="3">
        <v>1</v>
      </c>
      <c r="AE49" s="2" t="s">
        <v>31</v>
      </c>
    </row>
    <row r="50" spans="1:31">
      <c r="A50" s="2" t="s">
        <v>1668</v>
      </c>
      <c r="B50" s="2" t="s">
        <v>1669</v>
      </c>
      <c r="C50" s="4">
        <v>41502</v>
      </c>
      <c r="D50" s="2" t="s">
        <v>680</v>
      </c>
      <c r="E50" s="2" t="s">
        <v>56</v>
      </c>
      <c r="F50" s="2" t="s">
        <v>32</v>
      </c>
      <c r="G50" s="2" t="s">
        <v>33</v>
      </c>
      <c r="H50" s="3">
        <v>2</v>
      </c>
      <c r="I50" s="2" t="s">
        <v>31</v>
      </c>
      <c r="J50" s="2" t="s">
        <v>31</v>
      </c>
      <c r="K50" s="4">
        <v>32</v>
      </c>
      <c r="L50" s="4">
        <v>32</v>
      </c>
      <c r="M50" s="2" t="s">
        <v>34</v>
      </c>
      <c r="N50" s="2" t="s">
        <v>34</v>
      </c>
      <c r="O50" s="2" t="s">
        <v>1670</v>
      </c>
      <c r="P50" s="4">
        <v>39</v>
      </c>
      <c r="Q50" s="2" t="s">
        <v>34</v>
      </c>
      <c r="R50" s="2" t="s">
        <v>345</v>
      </c>
      <c r="S50" s="2" t="s">
        <v>346</v>
      </c>
      <c r="T50" s="2" t="s">
        <v>62</v>
      </c>
      <c r="U50" s="2" t="s">
        <v>31</v>
      </c>
      <c r="V50" s="2" t="s">
        <v>148</v>
      </c>
      <c r="W50" s="2" t="s">
        <v>39</v>
      </c>
      <c r="X50" s="2" t="s">
        <v>100</v>
      </c>
      <c r="Y50" s="3">
        <v>1</v>
      </c>
      <c r="Z50" s="2" t="s">
        <v>48</v>
      </c>
      <c r="AA50" s="2" t="s">
        <v>31</v>
      </c>
      <c r="AB50" s="4">
        <v>4</v>
      </c>
      <c r="AC50" s="2" t="s">
        <v>42</v>
      </c>
      <c r="AD50" s="3">
        <v>1</v>
      </c>
      <c r="AE50" s="2" t="s">
        <v>31</v>
      </c>
    </row>
    <row r="51" spans="1:31">
      <c r="A51" s="2" t="s">
        <v>1955</v>
      </c>
      <c r="B51" s="2" t="s">
        <v>111</v>
      </c>
      <c r="C51" s="4">
        <v>40939</v>
      </c>
      <c r="D51" s="2" t="s">
        <v>156</v>
      </c>
      <c r="E51" s="2" t="s">
        <v>43</v>
      </c>
      <c r="F51" s="2" t="s">
        <v>32</v>
      </c>
      <c r="G51" s="2" t="s">
        <v>33</v>
      </c>
      <c r="H51" s="3">
        <v>2</v>
      </c>
      <c r="I51" s="2" t="s">
        <v>31</v>
      </c>
      <c r="J51" s="2" t="s">
        <v>31</v>
      </c>
      <c r="K51" s="4">
        <v>32</v>
      </c>
      <c r="L51" s="4">
        <v>32</v>
      </c>
      <c r="M51" s="2" t="s">
        <v>34</v>
      </c>
      <c r="N51" s="2" t="s">
        <v>34</v>
      </c>
      <c r="O51" s="2" t="s">
        <v>1956</v>
      </c>
      <c r="P51" s="4">
        <v>1</v>
      </c>
      <c r="Q51" s="2" t="s">
        <v>34</v>
      </c>
      <c r="R51" s="2" t="s">
        <v>345</v>
      </c>
      <c r="S51" s="2" t="s">
        <v>346</v>
      </c>
      <c r="T51" s="2" t="s">
        <v>37</v>
      </c>
      <c r="U51" s="2" t="s">
        <v>31</v>
      </c>
      <c r="V51" s="2" t="s">
        <v>665</v>
      </c>
      <c r="W51" s="2" t="s">
        <v>39</v>
      </c>
      <c r="X51" s="2" t="s">
        <v>100</v>
      </c>
      <c r="Y51" s="3">
        <v>1</v>
      </c>
      <c r="Z51" s="2" t="s">
        <v>48</v>
      </c>
      <c r="AA51" s="2" t="s">
        <v>31</v>
      </c>
      <c r="AB51" s="4">
        <v>4</v>
      </c>
      <c r="AC51" s="2" t="s">
        <v>42</v>
      </c>
      <c r="AD51" s="3">
        <v>1</v>
      </c>
      <c r="AE51" s="2" t="s">
        <v>31</v>
      </c>
    </row>
    <row r="52" spans="1:31">
      <c r="A52" s="2" t="s">
        <v>1278</v>
      </c>
      <c r="B52" s="2" t="s">
        <v>113</v>
      </c>
      <c r="C52" s="4">
        <v>40668</v>
      </c>
      <c r="D52" s="2" t="s">
        <v>115</v>
      </c>
      <c r="E52" s="2" t="s">
        <v>43</v>
      </c>
      <c r="F52" s="2" t="s">
        <v>32</v>
      </c>
      <c r="G52" s="2" t="s">
        <v>33</v>
      </c>
      <c r="H52" s="3">
        <v>2</v>
      </c>
      <c r="I52" s="2" t="s">
        <v>31</v>
      </c>
      <c r="J52" s="2" t="s">
        <v>31</v>
      </c>
      <c r="K52" s="4">
        <v>32</v>
      </c>
      <c r="L52" s="4">
        <v>32</v>
      </c>
      <c r="M52" s="2" t="s">
        <v>34</v>
      </c>
      <c r="N52" s="2" t="s">
        <v>34</v>
      </c>
      <c r="O52" s="2" t="s">
        <v>1279</v>
      </c>
      <c r="P52" s="4">
        <v>8</v>
      </c>
      <c r="Q52" s="2" t="s">
        <v>34</v>
      </c>
      <c r="R52" s="2" t="s">
        <v>345</v>
      </c>
      <c r="S52" s="2" t="s">
        <v>346</v>
      </c>
      <c r="T52" s="2" t="s">
        <v>62</v>
      </c>
      <c r="U52" s="2" t="s">
        <v>31</v>
      </c>
      <c r="V52" s="2" t="s">
        <v>651</v>
      </c>
      <c r="W52" s="2" t="s">
        <v>39</v>
      </c>
      <c r="X52" s="2" t="s">
        <v>100</v>
      </c>
      <c r="Y52" s="3">
        <v>1</v>
      </c>
      <c r="Z52" s="2" t="s">
        <v>48</v>
      </c>
      <c r="AA52" s="2" t="s">
        <v>31</v>
      </c>
      <c r="AB52" s="4">
        <v>4</v>
      </c>
      <c r="AC52" s="2" t="s">
        <v>42</v>
      </c>
      <c r="AD52" s="3">
        <v>1</v>
      </c>
      <c r="AE52" s="2" t="s">
        <v>31</v>
      </c>
    </row>
    <row r="53" spans="1:31">
      <c r="A53" s="2" t="s">
        <v>658</v>
      </c>
      <c r="B53" s="2" t="s">
        <v>116</v>
      </c>
      <c r="C53" s="4">
        <v>40107</v>
      </c>
      <c r="D53" s="2" t="s">
        <v>117</v>
      </c>
      <c r="E53" s="2" t="s">
        <v>43</v>
      </c>
      <c r="F53" s="2" t="s">
        <v>32</v>
      </c>
      <c r="G53" s="2" t="s">
        <v>33</v>
      </c>
      <c r="H53" s="3">
        <v>2</v>
      </c>
      <c r="I53" s="2" t="s">
        <v>31</v>
      </c>
      <c r="J53" s="2" t="s">
        <v>31</v>
      </c>
      <c r="K53" s="4">
        <v>32</v>
      </c>
      <c r="L53" s="4">
        <v>4</v>
      </c>
      <c r="M53" s="4">
        <v>16</v>
      </c>
      <c r="N53" s="2" t="s">
        <v>34</v>
      </c>
      <c r="O53" s="2" t="s">
        <v>1101</v>
      </c>
      <c r="P53" s="4">
        <v>19</v>
      </c>
      <c r="Q53" s="2" t="s">
        <v>34</v>
      </c>
      <c r="R53" s="2" t="s">
        <v>345</v>
      </c>
      <c r="S53" s="2" t="s">
        <v>346</v>
      </c>
      <c r="T53" s="2" t="s">
        <v>37</v>
      </c>
      <c r="U53" s="2" t="s">
        <v>31</v>
      </c>
      <c r="V53" s="2" t="s">
        <v>665</v>
      </c>
      <c r="W53" s="2" t="s">
        <v>39</v>
      </c>
      <c r="X53" s="2" t="s">
        <v>100</v>
      </c>
      <c r="Y53" s="3">
        <v>1</v>
      </c>
      <c r="Z53" s="2" t="s">
        <v>48</v>
      </c>
      <c r="AA53" s="2" t="s">
        <v>31</v>
      </c>
      <c r="AB53" s="4">
        <v>4</v>
      </c>
      <c r="AC53" s="2" t="s">
        <v>42</v>
      </c>
      <c r="AD53" s="3">
        <v>1</v>
      </c>
      <c r="AE53" s="2" t="s">
        <v>31</v>
      </c>
    </row>
    <row r="54" spans="1:31">
      <c r="A54" s="2" t="s">
        <v>659</v>
      </c>
      <c r="B54" s="2" t="s">
        <v>660</v>
      </c>
      <c r="C54" s="4">
        <v>40346</v>
      </c>
      <c r="D54" s="2" t="s">
        <v>653</v>
      </c>
      <c r="E54" s="2" t="s">
        <v>50</v>
      </c>
      <c r="F54" s="2" t="s">
        <v>32</v>
      </c>
      <c r="G54" s="2" t="s">
        <v>33</v>
      </c>
      <c r="H54" s="3">
        <v>2</v>
      </c>
      <c r="I54" s="2" t="s">
        <v>31</v>
      </c>
      <c r="J54" s="2" t="s">
        <v>31</v>
      </c>
      <c r="K54" s="4">
        <v>32</v>
      </c>
      <c r="L54" s="4">
        <v>32</v>
      </c>
      <c r="M54" s="2" t="s">
        <v>34</v>
      </c>
      <c r="N54" s="2" t="s">
        <v>34</v>
      </c>
      <c r="O54" s="2" t="s">
        <v>1787</v>
      </c>
      <c r="P54" s="4">
        <v>85</v>
      </c>
      <c r="Q54" s="2" t="s">
        <v>34</v>
      </c>
      <c r="R54" s="2" t="s">
        <v>345</v>
      </c>
      <c r="S54" s="2" t="s">
        <v>346</v>
      </c>
      <c r="T54" s="2" t="s">
        <v>62</v>
      </c>
      <c r="U54" s="2" t="s">
        <v>31</v>
      </c>
      <c r="V54" s="2" t="s">
        <v>1788</v>
      </c>
      <c r="W54" s="2" t="s">
        <v>39</v>
      </c>
      <c r="X54" s="2" t="s">
        <v>100</v>
      </c>
      <c r="Y54" s="3">
        <v>1</v>
      </c>
      <c r="Z54" s="2" t="s">
        <v>48</v>
      </c>
      <c r="AA54" s="2" t="s">
        <v>31</v>
      </c>
      <c r="AB54" s="4">
        <v>4</v>
      </c>
      <c r="AC54" s="2" t="s">
        <v>42</v>
      </c>
      <c r="AD54" s="3">
        <v>1</v>
      </c>
      <c r="AE54" s="2" t="s">
        <v>31</v>
      </c>
    </row>
    <row r="55" spans="1:31">
      <c r="A55" s="2" t="s">
        <v>659</v>
      </c>
      <c r="B55" s="2" t="s">
        <v>660</v>
      </c>
      <c r="C55" s="4">
        <v>41334</v>
      </c>
      <c r="D55" s="2" t="s">
        <v>663</v>
      </c>
      <c r="E55" s="2" t="s">
        <v>56</v>
      </c>
      <c r="F55" s="2" t="s">
        <v>32</v>
      </c>
      <c r="G55" s="2" t="s">
        <v>33</v>
      </c>
      <c r="H55" s="3">
        <v>2</v>
      </c>
      <c r="I55" s="2" t="s">
        <v>31</v>
      </c>
      <c r="J55" s="2" t="s">
        <v>31</v>
      </c>
      <c r="K55" s="4">
        <v>32</v>
      </c>
      <c r="L55" s="4">
        <v>32</v>
      </c>
      <c r="M55" s="2" t="s">
        <v>34</v>
      </c>
      <c r="N55" s="2" t="s">
        <v>34</v>
      </c>
      <c r="O55" s="2" t="s">
        <v>1660</v>
      </c>
      <c r="P55" s="4">
        <v>7</v>
      </c>
      <c r="Q55" s="2" t="s">
        <v>34</v>
      </c>
      <c r="R55" s="2" t="s">
        <v>345</v>
      </c>
      <c r="S55" s="2" t="s">
        <v>346</v>
      </c>
      <c r="T55" s="2" t="s">
        <v>62</v>
      </c>
      <c r="U55" s="2" t="s">
        <v>31</v>
      </c>
      <c r="V55" s="2" t="s">
        <v>1661</v>
      </c>
      <c r="W55" s="2" t="s">
        <v>39</v>
      </c>
      <c r="X55" s="2" t="s">
        <v>100</v>
      </c>
      <c r="Y55" s="3">
        <v>1</v>
      </c>
      <c r="Z55" s="2" t="s">
        <v>48</v>
      </c>
      <c r="AA55" s="2" t="s">
        <v>31</v>
      </c>
      <c r="AB55" s="4">
        <v>4</v>
      </c>
      <c r="AC55" s="2" t="s">
        <v>42</v>
      </c>
      <c r="AD55" s="3">
        <v>1</v>
      </c>
      <c r="AE55" s="2" t="s">
        <v>31</v>
      </c>
    </row>
    <row r="56" spans="1:31">
      <c r="A56" s="2" t="s">
        <v>664</v>
      </c>
      <c r="B56" s="2" t="s">
        <v>126</v>
      </c>
      <c r="C56" s="4">
        <v>41382</v>
      </c>
      <c r="D56" s="2" t="s">
        <v>108</v>
      </c>
      <c r="E56" s="2" t="s">
        <v>43</v>
      </c>
      <c r="F56" s="2" t="s">
        <v>32</v>
      </c>
      <c r="G56" s="2" t="s">
        <v>33</v>
      </c>
      <c r="H56" s="3">
        <v>2</v>
      </c>
      <c r="I56" s="2" t="s">
        <v>31</v>
      </c>
      <c r="J56" s="2" t="s">
        <v>31</v>
      </c>
      <c r="K56" s="4">
        <v>32</v>
      </c>
      <c r="L56" s="4">
        <v>32</v>
      </c>
      <c r="M56" s="2" t="s">
        <v>34</v>
      </c>
      <c r="N56" s="2" t="s">
        <v>34</v>
      </c>
      <c r="O56" s="2" t="s">
        <v>2257</v>
      </c>
      <c r="P56" s="4">
        <v>11</v>
      </c>
      <c r="Q56" s="2" t="s">
        <v>34</v>
      </c>
      <c r="R56" s="2" t="s">
        <v>345</v>
      </c>
      <c r="S56" s="2" t="s">
        <v>346</v>
      </c>
      <c r="T56" s="2" t="s">
        <v>62</v>
      </c>
      <c r="U56" s="2" t="s">
        <v>31</v>
      </c>
      <c r="V56" s="2" t="s">
        <v>2258</v>
      </c>
      <c r="W56" s="2" t="s">
        <v>39</v>
      </c>
      <c r="X56" s="2" t="s">
        <v>100</v>
      </c>
      <c r="Y56" s="3">
        <v>1</v>
      </c>
      <c r="Z56" s="2" t="s">
        <v>48</v>
      </c>
      <c r="AA56" s="2" t="s">
        <v>31</v>
      </c>
      <c r="AB56" s="4">
        <v>4</v>
      </c>
      <c r="AC56" s="2" t="s">
        <v>42</v>
      </c>
      <c r="AD56" s="3">
        <v>1</v>
      </c>
      <c r="AE56" s="2" t="s">
        <v>31</v>
      </c>
    </row>
    <row r="57" spans="1:31">
      <c r="A57" s="2" t="s">
        <v>2039</v>
      </c>
      <c r="B57" s="2" t="s">
        <v>131</v>
      </c>
      <c r="C57" s="2" t="s">
        <v>869</v>
      </c>
      <c r="D57" s="2" t="s">
        <v>870</v>
      </c>
      <c r="E57" s="2" t="s">
        <v>43</v>
      </c>
      <c r="F57" s="2" t="s">
        <v>32</v>
      </c>
      <c r="G57" s="2" t="s">
        <v>33</v>
      </c>
      <c r="H57" s="3">
        <v>2</v>
      </c>
      <c r="I57" s="2" t="s">
        <v>31</v>
      </c>
      <c r="J57" s="2" t="s">
        <v>31</v>
      </c>
      <c r="K57" s="4">
        <v>32</v>
      </c>
      <c r="L57" s="4">
        <v>32</v>
      </c>
      <c r="M57" s="2" t="s">
        <v>34</v>
      </c>
      <c r="N57" s="2" t="s">
        <v>34</v>
      </c>
      <c r="O57" s="2" t="s">
        <v>2040</v>
      </c>
      <c r="P57" s="4">
        <v>2</v>
      </c>
      <c r="Q57" s="2" t="s">
        <v>34</v>
      </c>
      <c r="R57" s="2" t="s">
        <v>345</v>
      </c>
      <c r="S57" s="2" t="s">
        <v>346</v>
      </c>
      <c r="T57" s="2" t="s">
        <v>62</v>
      </c>
      <c r="U57" s="2" t="s">
        <v>31</v>
      </c>
      <c r="V57" s="2" t="s">
        <v>675</v>
      </c>
      <c r="W57" s="2" t="s">
        <v>39</v>
      </c>
      <c r="X57" s="2" t="s">
        <v>100</v>
      </c>
      <c r="Y57" s="3">
        <v>1</v>
      </c>
      <c r="Z57" s="2" t="s">
        <v>48</v>
      </c>
      <c r="AA57" s="2" t="s">
        <v>31</v>
      </c>
      <c r="AB57" s="4">
        <v>4</v>
      </c>
      <c r="AC57" s="2" t="s">
        <v>42</v>
      </c>
      <c r="AD57" s="3">
        <v>1</v>
      </c>
      <c r="AE57" s="2" t="s">
        <v>31</v>
      </c>
    </row>
    <row r="58" spans="1:31">
      <c r="A58" s="2" t="s">
        <v>666</v>
      </c>
      <c r="B58" s="2" t="s">
        <v>667</v>
      </c>
      <c r="C58" s="4">
        <v>41414</v>
      </c>
      <c r="D58" s="2" t="s">
        <v>135</v>
      </c>
      <c r="E58" s="2" t="s">
        <v>56</v>
      </c>
      <c r="F58" s="2" t="s">
        <v>32</v>
      </c>
      <c r="G58" s="2" t="s">
        <v>33</v>
      </c>
      <c r="H58" s="3">
        <v>2</v>
      </c>
      <c r="I58" s="2" t="s">
        <v>31</v>
      </c>
      <c r="J58" s="2" t="s">
        <v>31</v>
      </c>
      <c r="K58" s="4">
        <v>32</v>
      </c>
      <c r="L58" s="4">
        <v>32</v>
      </c>
      <c r="M58" s="2" t="s">
        <v>34</v>
      </c>
      <c r="N58" s="2" t="s">
        <v>34</v>
      </c>
      <c r="O58" s="2" t="s">
        <v>1171</v>
      </c>
      <c r="P58" s="4">
        <v>12</v>
      </c>
      <c r="Q58" s="2" t="s">
        <v>34</v>
      </c>
      <c r="R58" s="2" t="s">
        <v>345</v>
      </c>
      <c r="S58" s="2" t="s">
        <v>346</v>
      </c>
      <c r="T58" s="2" t="s">
        <v>62</v>
      </c>
      <c r="U58" s="2" t="s">
        <v>31</v>
      </c>
      <c r="V58" s="2" t="s">
        <v>1168</v>
      </c>
      <c r="W58" s="2" t="s">
        <v>39</v>
      </c>
      <c r="X58" s="2" t="s">
        <v>100</v>
      </c>
      <c r="Y58" s="3">
        <v>1</v>
      </c>
      <c r="Z58" s="2" t="s">
        <v>48</v>
      </c>
      <c r="AA58" s="2" t="s">
        <v>31</v>
      </c>
      <c r="AB58" s="4">
        <v>4</v>
      </c>
      <c r="AC58" s="2" t="s">
        <v>42</v>
      </c>
      <c r="AD58" s="3">
        <v>1</v>
      </c>
      <c r="AE58" s="2" t="s">
        <v>31</v>
      </c>
    </row>
    <row r="59" spans="1:31">
      <c r="A59" s="2" t="s">
        <v>671</v>
      </c>
      <c r="B59" s="2" t="s">
        <v>672</v>
      </c>
      <c r="C59" s="4">
        <v>41799</v>
      </c>
      <c r="D59" s="2" t="s">
        <v>673</v>
      </c>
      <c r="E59" s="2" t="s">
        <v>31</v>
      </c>
      <c r="F59" s="2" t="s">
        <v>32</v>
      </c>
      <c r="G59" s="2" t="s">
        <v>33</v>
      </c>
      <c r="H59" s="3">
        <v>2</v>
      </c>
      <c r="I59" s="2" t="s">
        <v>31</v>
      </c>
      <c r="J59" s="2" t="s">
        <v>31</v>
      </c>
      <c r="K59" s="4">
        <v>32</v>
      </c>
      <c r="L59" s="4">
        <v>22</v>
      </c>
      <c r="M59" s="2" t="s">
        <v>34</v>
      </c>
      <c r="N59" s="2" t="s">
        <v>34</v>
      </c>
      <c r="O59" s="2" t="s">
        <v>1874</v>
      </c>
      <c r="P59" s="4">
        <v>2</v>
      </c>
      <c r="Q59" s="2" t="s">
        <v>34</v>
      </c>
      <c r="R59" s="2" t="s">
        <v>345</v>
      </c>
      <c r="S59" s="2" t="s">
        <v>346</v>
      </c>
      <c r="T59" s="2" t="s">
        <v>37</v>
      </c>
      <c r="U59" s="2" t="s">
        <v>31</v>
      </c>
      <c r="V59" s="2" t="s">
        <v>1875</v>
      </c>
      <c r="W59" s="2" t="s">
        <v>39</v>
      </c>
      <c r="X59" s="2" t="s">
        <v>100</v>
      </c>
      <c r="Y59" s="3">
        <v>1</v>
      </c>
      <c r="Z59" s="2" t="s">
        <v>48</v>
      </c>
      <c r="AA59" s="2" t="s">
        <v>31</v>
      </c>
      <c r="AB59" s="4">
        <v>4</v>
      </c>
      <c r="AC59" s="2" t="s">
        <v>42</v>
      </c>
      <c r="AD59" s="3">
        <v>1</v>
      </c>
      <c r="AE59" s="2" t="s">
        <v>31</v>
      </c>
    </row>
    <row r="60" spans="1:31">
      <c r="A60" s="2" t="s">
        <v>1866</v>
      </c>
      <c r="B60" s="2" t="s">
        <v>1086</v>
      </c>
      <c r="C60" s="4">
        <v>41713</v>
      </c>
      <c r="D60" s="2" t="s">
        <v>112</v>
      </c>
      <c r="E60" s="2" t="s">
        <v>31</v>
      </c>
      <c r="F60" s="2" t="s">
        <v>32</v>
      </c>
      <c r="G60" s="2" t="s">
        <v>33</v>
      </c>
      <c r="H60" s="3">
        <v>2</v>
      </c>
      <c r="I60" s="2" t="s">
        <v>31</v>
      </c>
      <c r="J60" s="2" t="s">
        <v>31</v>
      </c>
      <c r="K60" s="4">
        <v>32</v>
      </c>
      <c r="L60" s="4">
        <v>32</v>
      </c>
      <c r="M60" s="2" t="s">
        <v>34</v>
      </c>
      <c r="N60" s="2" t="s">
        <v>34</v>
      </c>
      <c r="O60" s="2" t="s">
        <v>1867</v>
      </c>
      <c r="P60" s="4">
        <v>13</v>
      </c>
      <c r="Q60" s="2" t="s">
        <v>34</v>
      </c>
      <c r="R60" s="2" t="s">
        <v>345</v>
      </c>
      <c r="S60" s="2" t="s">
        <v>346</v>
      </c>
      <c r="T60" s="2" t="s">
        <v>37</v>
      </c>
      <c r="U60" s="2" t="s">
        <v>31</v>
      </c>
      <c r="V60" s="2" t="s">
        <v>1868</v>
      </c>
      <c r="W60" s="2" t="s">
        <v>39</v>
      </c>
      <c r="X60" s="2" t="s">
        <v>100</v>
      </c>
      <c r="Y60" s="3">
        <v>1</v>
      </c>
      <c r="Z60" s="2" t="s">
        <v>48</v>
      </c>
      <c r="AA60" s="2" t="s">
        <v>31</v>
      </c>
      <c r="AB60" s="4">
        <v>4</v>
      </c>
      <c r="AC60" s="2" t="s">
        <v>42</v>
      </c>
      <c r="AD60" s="3">
        <v>1</v>
      </c>
      <c r="AE60" s="2" t="s">
        <v>31</v>
      </c>
    </row>
    <row r="61" spans="1:31">
      <c r="A61" s="2" t="s">
        <v>1535</v>
      </c>
      <c r="B61" s="2" t="s">
        <v>145</v>
      </c>
      <c r="C61" s="4">
        <v>41544</v>
      </c>
      <c r="D61" s="2" t="s">
        <v>146</v>
      </c>
      <c r="E61" s="2" t="s">
        <v>56</v>
      </c>
      <c r="F61" s="2" t="s">
        <v>32</v>
      </c>
      <c r="G61" s="2" t="s">
        <v>33</v>
      </c>
      <c r="H61" s="3">
        <v>2</v>
      </c>
      <c r="I61" s="2" t="s">
        <v>31</v>
      </c>
      <c r="J61" s="2" t="s">
        <v>31</v>
      </c>
      <c r="K61" s="4">
        <v>32</v>
      </c>
      <c r="L61" s="4">
        <v>32</v>
      </c>
      <c r="M61" s="2" t="s">
        <v>34</v>
      </c>
      <c r="N61" s="2" t="s">
        <v>34</v>
      </c>
      <c r="O61" s="2" t="s">
        <v>1536</v>
      </c>
      <c r="P61" s="4">
        <v>2</v>
      </c>
      <c r="Q61" s="2" t="s">
        <v>34</v>
      </c>
      <c r="R61" s="2" t="s">
        <v>345</v>
      </c>
      <c r="S61" s="2" t="s">
        <v>346</v>
      </c>
      <c r="T61" s="2" t="s">
        <v>37</v>
      </c>
      <c r="U61" s="2" t="s">
        <v>31</v>
      </c>
      <c r="V61" s="2" t="s">
        <v>654</v>
      </c>
      <c r="W61" s="2" t="s">
        <v>39</v>
      </c>
      <c r="X61" s="2" t="s">
        <v>100</v>
      </c>
      <c r="Y61" s="3">
        <v>1</v>
      </c>
      <c r="Z61" s="2" t="s">
        <v>48</v>
      </c>
      <c r="AA61" s="2" t="s">
        <v>31</v>
      </c>
      <c r="AB61" s="4">
        <v>4</v>
      </c>
      <c r="AC61" s="2" t="s">
        <v>42</v>
      </c>
      <c r="AD61" s="3">
        <v>1</v>
      </c>
      <c r="AE61" s="2" t="s">
        <v>31</v>
      </c>
    </row>
    <row r="62" spans="1:31">
      <c r="A62" s="2" t="s">
        <v>1950</v>
      </c>
      <c r="B62" s="2" t="s">
        <v>1951</v>
      </c>
      <c r="C62" s="4">
        <v>40892</v>
      </c>
      <c r="D62" s="2" t="s">
        <v>1952</v>
      </c>
      <c r="E62" s="2" t="s">
        <v>43</v>
      </c>
      <c r="F62" s="2" t="s">
        <v>32</v>
      </c>
      <c r="G62" s="2" t="s">
        <v>33</v>
      </c>
      <c r="H62" s="3">
        <v>2</v>
      </c>
      <c r="I62" s="2" t="s">
        <v>31</v>
      </c>
      <c r="J62" s="2" t="s">
        <v>31</v>
      </c>
      <c r="K62" s="4">
        <v>32</v>
      </c>
      <c r="L62" s="4">
        <v>22</v>
      </c>
      <c r="M62" s="2" t="s">
        <v>34</v>
      </c>
      <c r="N62" s="2" t="s">
        <v>34</v>
      </c>
      <c r="O62" s="2" t="s">
        <v>1953</v>
      </c>
      <c r="P62" s="4">
        <v>1</v>
      </c>
      <c r="Q62" s="2" t="s">
        <v>34</v>
      </c>
      <c r="R62" s="2" t="s">
        <v>345</v>
      </c>
      <c r="S62" s="2" t="s">
        <v>346</v>
      </c>
      <c r="T62" s="2" t="s">
        <v>37</v>
      </c>
      <c r="U62" s="2" t="s">
        <v>31</v>
      </c>
      <c r="V62" s="2" t="s">
        <v>1954</v>
      </c>
      <c r="W62" s="2" t="s">
        <v>39</v>
      </c>
      <c r="X62" s="2" t="s">
        <v>100</v>
      </c>
      <c r="Y62" s="3">
        <v>1</v>
      </c>
      <c r="Z62" s="2" t="s">
        <v>48</v>
      </c>
      <c r="AA62" s="2" t="s">
        <v>31</v>
      </c>
      <c r="AB62" s="4">
        <v>4</v>
      </c>
      <c r="AC62" s="2" t="s">
        <v>42</v>
      </c>
      <c r="AD62" s="3">
        <v>1</v>
      </c>
      <c r="AE62" s="2" t="s">
        <v>31</v>
      </c>
    </row>
    <row r="63" spans="1:31">
      <c r="A63" s="2" t="s">
        <v>1842</v>
      </c>
      <c r="B63" s="2" t="s">
        <v>1843</v>
      </c>
      <c r="C63" s="4">
        <v>41486</v>
      </c>
      <c r="D63" s="2" t="s">
        <v>144</v>
      </c>
      <c r="E63" s="2" t="s">
        <v>56</v>
      </c>
      <c r="F63" s="2" t="s">
        <v>32</v>
      </c>
      <c r="G63" s="2" t="s">
        <v>33</v>
      </c>
      <c r="H63" s="3">
        <v>2</v>
      </c>
      <c r="I63" s="2" t="s">
        <v>31</v>
      </c>
      <c r="J63" s="2" t="s">
        <v>31</v>
      </c>
      <c r="K63" s="4">
        <v>32</v>
      </c>
      <c r="L63" s="4">
        <v>22</v>
      </c>
      <c r="M63" s="2" t="s">
        <v>34</v>
      </c>
      <c r="N63" s="2" t="s">
        <v>34</v>
      </c>
      <c r="O63" s="2" t="s">
        <v>1844</v>
      </c>
      <c r="P63" s="4">
        <v>3</v>
      </c>
      <c r="Q63" s="2" t="s">
        <v>34</v>
      </c>
      <c r="R63" s="2" t="s">
        <v>345</v>
      </c>
      <c r="S63" s="2" t="s">
        <v>346</v>
      </c>
      <c r="T63" s="2" t="s">
        <v>37</v>
      </c>
      <c r="U63" s="2" t="s">
        <v>31</v>
      </c>
      <c r="V63" s="2" t="s">
        <v>654</v>
      </c>
      <c r="W63" s="2" t="s">
        <v>39</v>
      </c>
      <c r="X63" s="2" t="s">
        <v>100</v>
      </c>
      <c r="Y63" s="3">
        <v>1</v>
      </c>
      <c r="Z63" s="2" t="s">
        <v>48</v>
      </c>
      <c r="AA63" s="2" t="s">
        <v>31</v>
      </c>
      <c r="AB63" s="4">
        <v>4</v>
      </c>
      <c r="AC63" s="2" t="s">
        <v>42</v>
      </c>
      <c r="AD63" s="3">
        <v>1</v>
      </c>
      <c r="AE63" s="2" t="s">
        <v>31</v>
      </c>
    </row>
    <row r="64" spans="1:31">
      <c r="A64" s="2" t="s">
        <v>2147</v>
      </c>
      <c r="B64" s="2" t="s">
        <v>2148</v>
      </c>
      <c r="C64" s="4">
        <v>41443</v>
      </c>
      <c r="D64" s="2" t="s">
        <v>2149</v>
      </c>
      <c r="E64" s="2" t="s">
        <v>43</v>
      </c>
      <c r="F64" s="2" t="s">
        <v>32</v>
      </c>
      <c r="G64" s="2" t="s">
        <v>33</v>
      </c>
      <c r="H64" s="3">
        <v>2</v>
      </c>
      <c r="I64" s="2" t="s">
        <v>31</v>
      </c>
      <c r="J64" s="2" t="s">
        <v>31</v>
      </c>
      <c r="K64" s="4">
        <v>32</v>
      </c>
      <c r="L64" s="4">
        <v>32</v>
      </c>
      <c r="M64" s="2" t="s">
        <v>34</v>
      </c>
      <c r="N64" s="2" t="s">
        <v>34</v>
      </c>
      <c r="O64" s="2" t="s">
        <v>2150</v>
      </c>
      <c r="P64" s="4">
        <v>6</v>
      </c>
      <c r="Q64" s="2" t="s">
        <v>34</v>
      </c>
      <c r="R64" s="2" t="s">
        <v>345</v>
      </c>
      <c r="S64" s="2" t="s">
        <v>346</v>
      </c>
      <c r="T64" s="2" t="s">
        <v>37</v>
      </c>
      <c r="U64" s="2" t="s">
        <v>31</v>
      </c>
      <c r="V64" s="2" t="s">
        <v>675</v>
      </c>
      <c r="W64" s="2" t="s">
        <v>39</v>
      </c>
      <c r="X64" s="2" t="s">
        <v>100</v>
      </c>
      <c r="Y64" s="3">
        <v>1</v>
      </c>
      <c r="Z64" s="2" t="s">
        <v>48</v>
      </c>
      <c r="AA64" s="2" t="s">
        <v>31</v>
      </c>
      <c r="AB64" s="4">
        <v>4</v>
      </c>
      <c r="AC64" s="2" t="s">
        <v>42</v>
      </c>
      <c r="AD64" s="3">
        <v>1</v>
      </c>
      <c r="AE64" s="2" t="s">
        <v>31</v>
      </c>
    </row>
    <row r="65" spans="1:31">
      <c r="A65" s="2" t="s">
        <v>1531</v>
      </c>
      <c r="B65" s="2" t="s">
        <v>1532</v>
      </c>
      <c r="C65" s="4">
        <v>41527</v>
      </c>
      <c r="D65" s="2" t="s">
        <v>1533</v>
      </c>
      <c r="E65" s="2" t="s">
        <v>56</v>
      </c>
      <c r="F65" s="2" t="s">
        <v>32</v>
      </c>
      <c r="G65" s="2" t="s">
        <v>33</v>
      </c>
      <c r="H65" s="3">
        <v>2</v>
      </c>
      <c r="I65" s="2" t="s">
        <v>31</v>
      </c>
      <c r="J65" s="2" t="s">
        <v>31</v>
      </c>
      <c r="K65" s="4">
        <v>32</v>
      </c>
      <c r="L65" s="4">
        <v>32</v>
      </c>
      <c r="M65" s="2" t="s">
        <v>34</v>
      </c>
      <c r="N65" s="2" t="s">
        <v>34</v>
      </c>
      <c r="O65" s="2" t="s">
        <v>1534</v>
      </c>
      <c r="P65" s="4">
        <v>3</v>
      </c>
      <c r="Q65" s="2" t="s">
        <v>34</v>
      </c>
      <c r="R65" s="2" t="s">
        <v>345</v>
      </c>
      <c r="S65" s="2" t="s">
        <v>346</v>
      </c>
      <c r="T65" s="2" t="s">
        <v>37</v>
      </c>
      <c r="U65" s="2" t="s">
        <v>31</v>
      </c>
      <c r="V65" s="2" t="s">
        <v>651</v>
      </c>
      <c r="W65" s="2" t="s">
        <v>39</v>
      </c>
      <c r="X65" s="2" t="s">
        <v>100</v>
      </c>
      <c r="Y65" s="3">
        <v>1</v>
      </c>
      <c r="Z65" s="2" t="s">
        <v>48</v>
      </c>
      <c r="AA65" s="2" t="s">
        <v>31</v>
      </c>
      <c r="AB65" s="4">
        <v>4</v>
      </c>
      <c r="AC65" s="2" t="s">
        <v>42</v>
      </c>
      <c r="AD65" s="3">
        <v>1</v>
      </c>
      <c r="AE65" s="2" t="s">
        <v>31</v>
      </c>
    </row>
    <row r="66" spans="1:31">
      <c r="A66" s="2" t="s">
        <v>2228</v>
      </c>
      <c r="B66" s="2" t="s">
        <v>154</v>
      </c>
      <c r="C66" s="4">
        <v>40771</v>
      </c>
      <c r="D66" s="2" t="s">
        <v>155</v>
      </c>
      <c r="E66" s="2" t="s">
        <v>56</v>
      </c>
      <c r="F66" s="2" t="s">
        <v>32</v>
      </c>
      <c r="G66" s="2" t="s">
        <v>33</v>
      </c>
      <c r="H66" s="3">
        <v>2</v>
      </c>
      <c r="I66" s="2" t="s">
        <v>31</v>
      </c>
      <c r="J66" s="2" t="s">
        <v>31</v>
      </c>
      <c r="K66" s="4">
        <v>32</v>
      </c>
      <c r="L66" s="4">
        <v>32</v>
      </c>
      <c r="M66" s="2" t="s">
        <v>34</v>
      </c>
      <c r="N66" s="2" t="s">
        <v>34</v>
      </c>
      <c r="O66" s="2" t="s">
        <v>2229</v>
      </c>
      <c r="P66" s="4">
        <v>3</v>
      </c>
      <c r="Q66" s="2" t="s">
        <v>34</v>
      </c>
      <c r="R66" s="2" t="s">
        <v>345</v>
      </c>
      <c r="S66" s="2" t="s">
        <v>346</v>
      </c>
      <c r="T66" s="2" t="s">
        <v>37</v>
      </c>
      <c r="U66" s="2" t="s">
        <v>31</v>
      </c>
      <c r="V66" s="2" t="s">
        <v>158</v>
      </c>
      <c r="W66" s="2" t="s">
        <v>39</v>
      </c>
      <c r="X66" s="2" t="s">
        <v>100</v>
      </c>
      <c r="Y66" s="3">
        <v>1</v>
      </c>
      <c r="Z66" s="2" t="s">
        <v>157</v>
      </c>
      <c r="AA66" s="2" t="s">
        <v>31</v>
      </c>
      <c r="AB66" s="4">
        <v>4</v>
      </c>
      <c r="AC66" s="2" t="s">
        <v>42</v>
      </c>
      <c r="AD66" s="3">
        <v>1</v>
      </c>
      <c r="AE66" s="2" t="s">
        <v>31</v>
      </c>
    </row>
    <row r="67" spans="1:31">
      <c r="A67" s="2" t="s">
        <v>1608</v>
      </c>
      <c r="B67" s="2" t="s">
        <v>1609</v>
      </c>
      <c r="C67" s="4">
        <v>40240</v>
      </c>
      <c r="D67" s="2" t="s">
        <v>160</v>
      </c>
      <c r="E67" s="2" t="s">
        <v>43</v>
      </c>
      <c r="F67" s="2" t="s">
        <v>32</v>
      </c>
      <c r="G67" s="2" t="s">
        <v>33</v>
      </c>
      <c r="H67" s="3">
        <v>2</v>
      </c>
      <c r="I67" s="2" t="s">
        <v>31</v>
      </c>
      <c r="J67" s="2" t="s">
        <v>31</v>
      </c>
      <c r="K67" s="4">
        <v>32</v>
      </c>
      <c r="L67" s="4">
        <v>32</v>
      </c>
      <c r="M67" s="2" t="s">
        <v>34</v>
      </c>
      <c r="N67" s="2" t="s">
        <v>34</v>
      </c>
      <c r="O67" s="2" t="s">
        <v>1610</v>
      </c>
      <c r="P67" s="4">
        <v>1</v>
      </c>
      <c r="Q67" s="2" t="s">
        <v>34</v>
      </c>
      <c r="R67" s="2" t="s">
        <v>345</v>
      </c>
      <c r="S67" s="2" t="s">
        <v>346</v>
      </c>
      <c r="T67" s="2" t="s">
        <v>37</v>
      </c>
      <c r="U67" s="2" t="s">
        <v>31</v>
      </c>
      <c r="V67" s="2" t="s">
        <v>158</v>
      </c>
      <c r="W67" s="2" t="s">
        <v>39</v>
      </c>
      <c r="X67" s="2" t="s">
        <v>100</v>
      </c>
      <c r="Y67" s="3">
        <v>1</v>
      </c>
      <c r="Z67" s="2" t="s">
        <v>157</v>
      </c>
      <c r="AA67" s="2" t="s">
        <v>31</v>
      </c>
      <c r="AB67" s="4">
        <v>4</v>
      </c>
      <c r="AC67" s="2" t="s">
        <v>42</v>
      </c>
      <c r="AD67" s="3">
        <v>1</v>
      </c>
      <c r="AE67" s="2" t="s">
        <v>31</v>
      </c>
    </row>
    <row r="68" spans="1:31">
      <c r="A68" s="2" t="s">
        <v>867</v>
      </c>
      <c r="B68" s="2" t="s">
        <v>103</v>
      </c>
      <c r="C68" s="2" t="s">
        <v>1898</v>
      </c>
      <c r="D68" s="2" t="s">
        <v>1899</v>
      </c>
      <c r="E68" s="2" t="s">
        <v>50</v>
      </c>
      <c r="F68" s="2" t="s">
        <v>32</v>
      </c>
      <c r="G68" s="2" t="s">
        <v>33</v>
      </c>
      <c r="H68" s="3">
        <v>2</v>
      </c>
      <c r="I68" s="2" t="s">
        <v>31</v>
      </c>
      <c r="J68" s="2" t="s">
        <v>31</v>
      </c>
      <c r="K68" s="4">
        <v>32</v>
      </c>
      <c r="L68" s="4">
        <v>32</v>
      </c>
      <c r="M68" s="2" t="s">
        <v>34</v>
      </c>
      <c r="N68" s="2" t="s">
        <v>34</v>
      </c>
      <c r="O68" s="2" t="s">
        <v>1900</v>
      </c>
      <c r="P68" s="4">
        <v>15</v>
      </c>
      <c r="Q68" s="2" t="s">
        <v>34</v>
      </c>
      <c r="R68" s="2" t="s">
        <v>162</v>
      </c>
      <c r="S68" s="2" t="s">
        <v>31</v>
      </c>
      <c r="T68" s="2" t="s">
        <v>37</v>
      </c>
      <c r="U68" s="2" t="s">
        <v>31</v>
      </c>
      <c r="V68" s="2" t="s">
        <v>182</v>
      </c>
      <c r="W68" s="2" t="s">
        <v>39</v>
      </c>
      <c r="X68" s="2" t="s">
        <v>100</v>
      </c>
      <c r="Y68" s="3">
        <v>1</v>
      </c>
      <c r="Z68" s="2" t="s">
        <v>48</v>
      </c>
      <c r="AA68" s="2" t="s">
        <v>31</v>
      </c>
      <c r="AB68" s="4">
        <v>4</v>
      </c>
      <c r="AC68" s="2" t="s">
        <v>42</v>
      </c>
      <c r="AD68" s="3">
        <v>1</v>
      </c>
      <c r="AE68" s="2" t="s">
        <v>31</v>
      </c>
    </row>
    <row r="69" spans="1:31">
      <c r="A69" s="2" t="s">
        <v>1599</v>
      </c>
      <c r="B69" s="2" t="s">
        <v>119</v>
      </c>
      <c r="C69" s="4">
        <v>40119</v>
      </c>
      <c r="D69" s="2" t="s">
        <v>122</v>
      </c>
      <c r="E69" s="2" t="s">
        <v>56</v>
      </c>
      <c r="F69" s="2" t="s">
        <v>32</v>
      </c>
      <c r="G69" s="2" t="s">
        <v>33</v>
      </c>
      <c r="H69" s="3">
        <v>2</v>
      </c>
      <c r="I69" s="2" t="s">
        <v>31</v>
      </c>
      <c r="J69" s="2" t="s">
        <v>31</v>
      </c>
      <c r="K69" s="4">
        <v>32</v>
      </c>
      <c r="L69" s="4">
        <v>28</v>
      </c>
      <c r="M69" s="2" t="s">
        <v>34</v>
      </c>
      <c r="N69" s="2" t="s">
        <v>34</v>
      </c>
      <c r="O69" s="2" t="s">
        <v>1600</v>
      </c>
      <c r="P69" s="4">
        <v>2</v>
      </c>
      <c r="Q69" s="2" t="s">
        <v>34</v>
      </c>
      <c r="R69" s="2" t="s">
        <v>855</v>
      </c>
      <c r="S69" s="2" t="s">
        <v>856</v>
      </c>
      <c r="T69" s="2" t="s">
        <v>37</v>
      </c>
      <c r="U69" s="2" t="s">
        <v>31</v>
      </c>
      <c r="V69" s="2" t="s">
        <v>1055</v>
      </c>
      <c r="W69" s="2" t="s">
        <v>39</v>
      </c>
      <c r="X69" s="2" t="s">
        <v>100</v>
      </c>
      <c r="Y69" s="3">
        <v>1</v>
      </c>
      <c r="Z69" s="2" t="s">
        <v>48</v>
      </c>
      <c r="AA69" s="2" t="s">
        <v>31</v>
      </c>
      <c r="AB69" s="4">
        <v>4</v>
      </c>
      <c r="AC69" s="2" t="s">
        <v>42</v>
      </c>
      <c r="AD69" s="3">
        <v>1</v>
      </c>
      <c r="AE69" s="2" t="s">
        <v>31</v>
      </c>
    </row>
    <row r="70" spans="1:31">
      <c r="A70" s="2" t="s">
        <v>1169</v>
      </c>
      <c r="B70" s="2" t="s">
        <v>667</v>
      </c>
      <c r="C70" s="4">
        <v>41414</v>
      </c>
      <c r="D70" s="2" t="s">
        <v>135</v>
      </c>
      <c r="E70" s="2" t="s">
        <v>56</v>
      </c>
      <c r="F70" s="2" t="s">
        <v>32</v>
      </c>
      <c r="G70" s="2" t="s">
        <v>33</v>
      </c>
      <c r="H70" s="3">
        <v>2</v>
      </c>
      <c r="I70" s="2" t="s">
        <v>31</v>
      </c>
      <c r="J70" s="2" t="s">
        <v>31</v>
      </c>
      <c r="K70" s="4">
        <v>32</v>
      </c>
      <c r="L70" s="4">
        <v>32</v>
      </c>
      <c r="M70" s="2" t="s">
        <v>34</v>
      </c>
      <c r="N70" s="2" t="s">
        <v>34</v>
      </c>
      <c r="O70" s="2" t="s">
        <v>1170</v>
      </c>
      <c r="P70" s="4">
        <v>3</v>
      </c>
      <c r="Q70" s="2" t="s">
        <v>34</v>
      </c>
      <c r="R70" s="2" t="s">
        <v>855</v>
      </c>
      <c r="S70" s="2" t="s">
        <v>856</v>
      </c>
      <c r="T70" s="2" t="s">
        <v>47</v>
      </c>
      <c r="U70" s="2" t="s">
        <v>31</v>
      </c>
      <c r="V70" s="2" t="s">
        <v>572</v>
      </c>
      <c r="W70" s="2" t="s">
        <v>39</v>
      </c>
      <c r="X70" s="2" t="s">
        <v>100</v>
      </c>
      <c r="Y70" s="3">
        <v>1</v>
      </c>
      <c r="Z70" s="2" t="s">
        <v>48</v>
      </c>
      <c r="AA70" s="2" t="s">
        <v>31</v>
      </c>
      <c r="AB70" s="4">
        <v>4</v>
      </c>
      <c r="AC70" s="2" t="s">
        <v>42</v>
      </c>
      <c r="AD70" s="3">
        <v>1</v>
      </c>
      <c r="AE70" s="2" t="s">
        <v>31</v>
      </c>
    </row>
    <row r="71" spans="1:31">
      <c r="A71" s="2" t="s">
        <v>1257</v>
      </c>
      <c r="B71" s="2" t="s">
        <v>1258</v>
      </c>
      <c r="C71" s="4">
        <v>40161</v>
      </c>
      <c r="D71" s="2" t="s">
        <v>107</v>
      </c>
      <c r="E71" s="2" t="s">
        <v>43</v>
      </c>
      <c r="F71" s="2" t="s">
        <v>32</v>
      </c>
      <c r="G71" s="2" t="s">
        <v>33</v>
      </c>
      <c r="H71" s="3">
        <v>2</v>
      </c>
      <c r="I71" s="2" t="s">
        <v>31</v>
      </c>
      <c r="J71" s="2" t="s">
        <v>31</v>
      </c>
      <c r="K71" s="4">
        <v>32</v>
      </c>
      <c r="L71" s="4">
        <v>32</v>
      </c>
      <c r="M71" s="2" t="s">
        <v>34</v>
      </c>
      <c r="N71" s="2" t="s">
        <v>34</v>
      </c>
      <c r="O71" s="2" t="s">
        <v>1259</v>
      </c>
      <c r="P71" s="4">
        <v>21</v>
      </c>
      <c r="Q71" s="2" t="s">
        <v>34</v>
      </c>
      <c r="R71" s="2" t="s">
        <v>855</v>
      </c>
      <c r="S71" s="2" t="s">
        <v>856</v>
      </c>
      <c r="T71" s="2" t="s">
        <v>37</v>
      </c>
      <c r="U71" s="2" t="s">
        <v>31</v>
      </c>
      <c r="V71" s="2" t="s">
        <v>1260</v>
      </c>
      <c r="W71" s="2" t="s">
        <v>39</v>
      </c>
      <c r="X71" s="2" t="s">
        <v>100</v>
      </c>
      <c r="Y71" s="3">
        <v>1</v>
      </c>
      <c r="Z71" s="2" t="s">
        <v>41</v>
      </c>
      <c r="AA71" s="2" t="s">
        <v>31</v>
      </c>
      <c r="AB71" s="4">
        <v>4</v>
      </c>
      <c r="AC71" s="2" t="s">
        <v>42</v>
      </c>
      <c r="AD71" s="3">
        <v>1</v>
      </c>
      <c r="AE71" s="2" t="s">
        <v>31</v>
      </c>
    </row>
    <row r="72" spans="1:31">
      <c r="A72" s="2" t="s">
        <v>1643</v>
      </c>
      <c r="B72" s="2" t="s">
        <v>1644</v>
      </c>
      <c r="C72" s="4">
        <v>40939</v>
      </c>
      <c r="D72" s="2" t="s">
        <v>1645</v>
      </c>
      <c r="E72" s="2" t="s">
        <v>43</v>
      </c>
      <c r="F72" s="2" t="s">
        <v>32</v>
      </c>
      <c r="G72" s="2" t="s">
        <v>33</v>
      </c>
      <c r="H72" s="3">
        <v>2</v>
      </c>
      <c r="I72" s="2" t="s">
        <v>31</v>
      </c>
      <c r="J72" s="2" t="s">
        <v>31</v>
      </c>
      <c r="K72" s="4">
        <v>32</v>
      </c>
      <c r="L72" s="4">
        <v>32</v>
      </c>
      <c r="M72" s="2" t="s">
        <v>34</v>
      </c>
      <c r="N72" s="2" t="s">
        <v>34</v>
      </c>
      <c r="O72" s="2" t="s">
        <v>1646</v>
      </c>
      <c r="P72" s="4">
        <v>1</v>
      </c>
      <c r="Q72" s="2" t="s">
        <v>34</v>
      </c>
      <c r="R72" s="2" t="s">
        <v>855</v>
      </c>
      <c r="S72" s="2" t="s">
        <v>856</v>
      </c>
      <c r="T72" s="2" t="s">
        <v>37</v>
      </c>
      <c r="U72" s="2" t="s">
        <v>31</v>
      </c>
      <c r="V72" s="2" t="s">
        <v>964</v>
      </c>
      <c r="W72" s="2" t="s">
        <v>39</v>
      </c>
      <c r="X72" s="2" t="s">
        <v>100</v>
      </c>
      <c r="Y72" s="3">
        <v>1</v>
      </c>
      <c r="Z72" s="2" t="s">
        <v>48</v>
      </c>
      <c r="AA72" s="2" t="s">
        <v>31</v>
      </c>
      <c r="AB72" s="4">
        <v>4</v>
      </c>
      <c r="AC72" s="2" t="s">
        <v>42</v>
      </c>
      <c r="AD72" s="3">
        <v>1</v>
      </c>
      <c r="AE72" s="2" t="s">
        <v>31</v>
      </c>
    </row>
    <row r="73" spans="1:31">
      <c r="A73" s="2" t="s">
        <v>871</v>
      </c>
      <c r="B73" s="2" t="s">
        <v>678</v>
      </c>
      <c r="C73" s="2" t="s">
        <v>1583</v>
      </c>
      <c r="D73" s="2" t="s">
        <v>1584</v>
      </c>
      <c r="E73" s="2" t="s">
        <v>43</v>
      </c>
      <c r="F73" s="2" t="s">
        <v>32</v>
      </c>
      <c r="G73" s="2" t="s">
        <v>33</v>
      </c>
      <c r="H73" s="3">
        <v>2</v>
      </c>
      <c r="I73" s="2" t="s">
        <v>31</v>
      </c>
      <c r="J73" s="2" t="s">
        <v>31</v>
      </c>
      <c r="K73" s="2" t="s">
        <v>34</v>
      </c>
      <c r="L73" s="2" t="s">
        <v>34</v>
      </c>
      <c r="M73" s="2" t="s">
        <v>34</v>
      </c>
      <c r="N73" s="2" t="s">
        <v>34</v>
      </c>
      <c r="O73" s="2" t="s">
        <v>2042</v>
      </c>
      <c r="P73" s="4">
        <v>40</v>
      </c>
      <c r="Q73" s="2" t="s">
        <v>34</v>
      </c>
      <c r="R73" s="2" t="s">
        <v>868</v>
      </c>
      <c r="S73" s="2" t="s">
        <v>31</v>
      </c>
      <c r="T73" s="2" t="s">
        <v>37</v>
      </c>
      <c r="U73" s="2" t="s">
        <v>38</v>
      </c>
      <c r="V73" s="2" t="s">
        <v>31</v>
      </c>
      <c r="W73" s="2" t="s">
        <v>39</v>
      </c>
      <c r="X73" s="2" t="s">
        <v>100</v>
      </c>
      <c r="Y73" s="3">
        <v>1</v>
      </c>
      <c r="Z73" s="2" t="s">
        <v>31</v>
      </c>
      <c r="AA73" s="2" t="s">
        <v>164</v>
      </c>
      <c r="AB73" s="4">
        <v>4</v>
      </c>
      <c r="AC73" s="2" t="s">
        <v>42</v>
      </c>
      <c r="AD73" s="3">
        <v>1</v>
      </c>
      <c r="AE73" s="2" t="s">
        <v>164</v>
      </c>
    </row>
    <row r="74" spans="1:31">
      <c r="A74" s="2" t="s">
        <v>871</v>
      </c>
      <c r="B74" s="2" t="s">
        <v>678</v>
      </c>
      <c r="C74" s="2" t="s">
        <v>1583</v>
      </c>
      <c r="D74" s="2" t="s">
        <v>1584</v>
      </c>
      <c r="E74" s="2" t="s">
        <v>43</v>
      </c>
      <c r="F74" s="2" t="s">
        <v>32</v>
      </c>
      <c r="G74" s="2" t="s">
        <v>33</v>
      </c>
      <c r="H74" s="3">
        <v>2</v>
      </c>
      <c r="I74" s="2" t="s">
        <v>31</v>
      </c>
      <c r="J74" s="2" t="s">
        <v>31</v>
      </c>
      <c r="K74" s="2" t="s">
        <v>34</v>
      </c>
      <c r="L74" s="2" t="s">
        <v>34</v>
      </c>
      <c r="M74" s="2" t="s">
        <v>34</v>
      </c>
      <c r="N74" s="2" t="s">
        <v>34</v>
      </c>
      <c r="O74" s="2" t="s">
        <v>2041</v>
      </c>
      <c r="P74" s="4">
        <v>40</v>
      </c>
      <c r="Q74" s="2" t="s">
        <v>34</v>
      </c>
      <c r="R74" s="2" t="s">
        <v>868</v>
      </c>
      <c r="S74" s="2" t="s">
        <v>31</v>
      </c>
      <c r="T74" s="2" t="s">
        <v>37</v>
      </c>
      <c r="U74" s="2" t="s">
        <v>31</v>
      </c>
      <c r="V74" s="2" t="s">
        <v>31</v>
      </c>
      <c r="W74" s="2" t="s">
        <v>39</v>
      </c>
      <c r="X74" s="2" t="s">
        <v>100</v>
      </c>
      <c r="Y74" s="3">
        <v>1</v>
      </c>
      <c r="Z74" s="2" t="s">
        <v>31</v>
      </c>
      <c r="AA74" s="2" t="s">
        <v>164</v>
      </c>
      <c r="AB74" s="4">
        <v>4</v>
      </c>
      <c r="AC74" s="2" t="s">
        <v>42</v>
      </c>
      <c r="AD74" s="3">
        <v>1</v>
      </c>
      <c r="AE74" s="2" t="s">
        <v>164</v>
      </c>
    </row>
    <row r="75" spans="1:31">
      <c r="A75" s="2" t="s">
        <v>871</v>
      </c>
      <c r="B75" s="2" t="s">
        <v>678</v>
      </c>
      <c r="C75" s="4">
        <v>40626</v>
      </c>
      <c r="D75" s="2" t="s">
        <v>679</v>
      </c>
      <c r="E75" s="2" t="s">
        <v>43</v>
      </c>
      <c r="F75" s="2" t="s">
        <v>32</v>
      </c>
      <c r="G75" s="2" t="s">
        <v>33</v>
      </c>
      <c r="H75" s="3">
        <v>2</v>
      </c>
      <c r="I75" s="2" t="s">
        <v>31</v>
      </c>
      <c r="J75" s="2" t="s">
        <v>31</v>
      </c>
      <c r="K75" s="2" t="s">
        <v>34</v>
      </c>
      <c r="L75" s="2" t="s">
        <v>34</v>
      </c>
      <c r="M75" s="2" t="s">
        <v>34</v>
      </c>
      <c r="N75" s="2" t="s">
        <v>34</v>
      </c>
      <c r="O75" s="2" t="s">
        <v>1943</v>
      </c>
      <c r="P75" s="4">
        <v>40</v>
      </c>
      <c r="Q75" s="2" t="s">
        <v>34</v>
      </c>
      <c r="R75" s="2" t="s">
        <v>868</v>
      </c>
      <c r="S75" s="2" t="s">
        <v>31</v>
      </c>
      <c r="T75" s="2" t="s">
        <v>37</v>
      </c>
      <c r="U75" s="2" t="s">
        <v>31</v>
      </c>
      <c r="V75" s="2" t="s">
        <v>31</v>
      </c>
      <c r="W75" s="2" t="s">
        <v>39</v>
      </c>
      <c r="X75" s="2" t="s">
        <v>100</v>
      </c>
      <c r="Y75" s="3">
        <v>1</v>
      </c>
      <c r="Z75" s="2" t="s">
        <v>31</v>
      </c>
      <c r="AA75" s="2" t="s">
        <v>164</v>
      </c>
      <c r="AB75" s="4">
        <v>4</v>
      </c>
      <c r="AC75" s="2" t="s">
        <v>42</v>
      </c>
      <c r="AD75" s="3">
        <v>1</v>
      </c>
      <c r="AE75" s="2" t="s">
        <v>164</v>
      </c>
    </row>
    <row r="76" spans="1:31">
      <c r="A76" s="2" t="s">
        <v>871</v>
      </c>
      <c r="B76" s="2" t="s">
        <v>678</v>
      </c>
      <c r="C76" s="4">
        <v>41285</v>
      </c>
      <c r="D76" s="2" t="s">
        <v>132</v>
      </c>
      <c r="E76" s="2" t="s">
        <v>56</v>
      </c>
      <c r="F76" s="2" t="s">
        <v>32</v>
      </c>
      <c r="G76" s="2" t="s">
        <v>33</v>
      </c>
      <c r="H76" s="3">
        <v>2</v>
      </c>
      <c r="I76" s="2" t="s">
        <v>31</v>
      </c>
      <c r="J76" s="2" t="s">
        <v>31</v>
      </c>
      <c r="K76" s="2" t="s">
        <v>34</v>
      </c>
      <c r="L76" s="2" t="s">
        <v>34</v>
      </c>
      <c r="M76" s="2" t="s">
        <v>34</v>
      </c>
      <c r="N76" s="2" t="s">
        <v>34</v>
      </c>
      <c r="O76" s="2" t="s">
        <v>1166</v>
      </c>
      <c r="P76" s="4">
        <v>40</v>
      </c>
      <c r="Q76" s="2" t="s">
        <v>34</v>
      </c>
      <c r="R76" s="2" t="s">
        <v>868</v>
      </c>
      <c r="S76" s="2" t="s">
        <v>31</v>
      </c>
      <c r="T76" s="2" t="s">
        <v>37</v>
      </c>
      <c r="U76" s="2" t="s">
        <v>38</v>
      </c>
      <c r="V76" s="2" t="s">
        <v>31</v>
      </c>
      <c r="W76" s="2" t="s">
        <v>39</v>
      </c>
      <c r="X76" s="2" t="s">
        <v>100</v>
      </c>
      <c r="Y76" s="3">
        <v>1</v>
      </c>
      <c r="Z76" s="2" t="s">
        <v>31</v>
      </c>
      <c r="AA76" s="2" t="s">
        <v>164</v>
      </c>
      <c r="AB76" s="4">
        <v>4</v>
      </c>
      <c r="AC76" s="2" t="s">
        <v>42</v>
      </c>
      <c r="AD76" s="3">
        <v>1</v>
      </c>
      <c r="AE76" s="2" t="s">
        <v>164</v>
      </c>
    </row>
    <row r="77" spans="1:31">
      <c r="A77" s="2" t="s">
        <v>2131</v>
      </c>
      <c r="B77" s="2" t="s">
        <v>2132</v>
      </c>
      <c r="C77" s="4">
        <v>41234</v>
      </c>
      <c r="D77" s="2" t="s">
        <v>104</v>
      </c>
      <c r="E77" s="2" t="s">
        <v>43</v>
      </c>
      <c r="F77" s="2" t="s">
        <v>101</v>
      </c>
      <c r="G77" s="2" t="s">
        <v>33</v>
      </c>
      <c r="H77" s="3">
        <v>1</v>
      </c>
      <c r="I77" s="2" t="s">
        <v>31</v>
      </c>
      <c r="J77" s="2" t="s">
        <v>31</v>
      </c>
      <c r="K77" s="4">
        <v>16</v>
      </c>
      <c r="L77" s="4">
        <v>16</v>
      </c>
      <c r="M77" s="2" t="s">
        <v>31</v>
      </c>
      <c r="N77" s="2" t="s">
        <v>31</v>
      </c>
      <c r="O77" s="2" t="s">
        <v>2133</v>
      </c>
      <c r="P77" s="4">
        <v>120</v>
      </c>
      <c r="Q77" s="2" t="s">
        <v>34</v>
      </c>
      <c r="R77" s="2" t="s">
        <v>866</v>
      </c>
      <c r="S77" s="2" t="s">
        <v>31</v>
      </c>
      <c r="T77" s="2" t="s">
        <v>37</v>
      </c>
      <c r="U77" s="2" t="s">
        <v>31</v>
      </c>
      <c r="V77" s="2" t="s">
        <v>31</v>
      </c>
      <c r="W77" s="2" t="s">
        <v>39</v>
      </c>
      <c r="X77" s="2" t="s">
        <v>100</v>
      </c>
      <c r="Y77" s="3">
        <v>1</v>
      </c>
      <c r="Z77" s="2" t="s">
        <v>31</v>
      </c>
      <c r="AA77" s="2" t="s">
        <v>164</v>
      </c>
      <c r="AB77" s="4">
        <v>4</v>
      </c>
      <c r="AC77" s="2" t="s">
        <v>42</v>
      </c>
      <c r="AD77" s="3">
        <v>1</v>
      </c>
      <c r="AE77" s="2" t="s">
        <v>164</v>
      </c>
    </row>
    <row r="78" spans="1:31">
      <c r="A78" s="2" t="s">
        <v>764</v>
      </c>
      <c r="B78" s="2" t="s">
        <v>765</v>
      </c>
      <c r="C78" s="4">
        <v>40972</v>
      </c>
      <c r="D78" s="2" t="s">
        <v>767</v>
      </c>
      <c r="E78" s="2" t="s">
        <v>56</v>
      </c>
      <c r="F78" s="2" t="s">
        <v>32</v>
      </c>
      <c r="G78" s="2" t="s">
        <v>33</v>
      </c>
      <c r="H78" s="3">
        <v>2</v>
      </c>
      <c r="I78" s="2" t="s">
        <v>31</v>
      </c>
      <c r="J78" s="2" t="s">
        <v>31</v>
      </c>
      <c r="K78" s="4">
        <v>32</v>
      </c>
      <c r="L78" s="4">
        <v>32</v>
      </c>
      <c r="M78" s="2" t="s">
        <v>34</v>
      </c>
      <c r="N78" s="2" t="s">
        <v>34</v>
      </c>
      <c r="O78" s="2" t="s">
        <v>1504</v>
      </c>
      <c r="P78" s="4">
        <v>13</v>
      </c>
      <c r="Q78" s="2" t="s">
        <v>34</v>
      </c>
      <c r="R78" s="2" t="s">
        <v>345</v>
      </c>
      <c r="S78" s="2" t="s">
        <v>346</v>
      </c>
      <c r="T78" s="2" t="s">
        <v>37</v>
      </c>
      <c r="U78" s="2" t="s">
        <v>31</v>
      </c>
      <c r="V78" s="2" t="s">
        <v>1505</v>
      </c>
      <c r="W78" s="2" t="s">
        <v>39</v>
      </c>
      <c r="X78" s="2" t="s">
        <v>445</v>
      </c>
      <c r="Y78" s="3">
        <v>1</v>
      </c>
      <c r="Z78" s="2" t="s">
        <v>48</v>
      </c>
      <c r="AA78" s="2" t="s">
        <v>31</v>
      </c>
      <c r="AB78" s="4">
        <v>4</v>
      </c>
      <c r="AC78" s="2" t="s">
        <v>42</v>
      </c>
      <c r="AD78" s="3">
        <v>1</v>
      </c>
      <c r="AE78" s="2" t="s">
        <v>31</v>
      </c>
    </row>
    <row r="79" spans="1:31">
      <c r="A79" s="2" t="s">
        <v>1207</v>
      </c>
      <c r="B79" s="2" t="s">
        <v>1208</v>
      </c>
      <c r="C79" s="2" t="s">
        <v>454</v>
      </c>
      <c r="D79" s="2" t="s">
        <v>455</v>
      </c>
      <c r="E79" s="2" t="s">
        <v>31</v>
      </c>
      <c r="F79" s="2" t="s">
        <v>44</v>
      </c>
      <c r="G79" s="2" t="s">
        <v>33</v>
      </c>
      <c r="H79" s="3">
        <v>4</v>
      </c>
      <c r="I79" s="2" t="s">
        <v>31</v>
      </c>
      <c r="J79" s="2" t="s">
        <v>31</v>
      </c>
      <c r="K79" s="4">
        <v>64</v>
      </c>
      <c r="L79" s="4">
        <v>64</v>
      </c>
      <c r="M79" s="2" t="s">
        <v>34</v>
      </c>
      <c r="N79" s="2" t="s">
        <v>34</v>
      </c>
      <c r="O79" s="2" t="s">
        <v>1209</v>
      </c>
      <c r="P79" s="4">
        <v>56</v>
      </c>
      <c r="Q79" s="2" t="s">
        <v>34</v>
      </c>
      <c r="R79" s="2" t="s">
        <v>345</v>
      </c>
      <c r="S79" s="2" t="s">
        <v>346</v>
      </c>
      <c r="T79" s="2" t="s">
        <v>37</v>
      </c>
      <c r="U79" s="2" t="s">
        <v>31</v>
      </c>
      <c r="V79" s="2" t="s">
        <v>1206</v>
      </c>
      <c r="W79" s="2" t="s">
        <v>39</v>
      </c>
      <c r="X79" s="2" t="s">
        <v>445</v>
      </c>
      <c r="Y79" s="3">
        <v>1</v>
      </c>
      <c r="Z79" s="2" t="s">
        <v>48</v>
      </c>
      <c r="AA79" s="2" t="s">
        <v>31</v>
      </c>
      <c r="AB79" s="4">
        <v>4</v>
      </c>
      <c r="AC79" s="2" t="s">
        <v>42</v>
      </c>
      <c r="AD79" s="3">
        <v>1</v>
      </c>
      <c r="AE79" s="2" t="s">
        <v>31</v>
      </c>
    </row>
    <row r="80" spans="1:31">
      <c r="A80" s="2" t="s">
        <v>1203</v>
      </c>
      <c r="B80" s="2" t="s">
        <v>1204</v>
      </c>
      <c r="C80" s="2" t="s">
        <v>454</v>
      </c>
      <c r="D80" s="2" t="s">
        <v>455</v>
      </c>
      <c r="E80" s="2" t="s">
        <v>31</v>
      </c>
      <c r="F80" s="2" t="s">
        <v>44</v>
      </c>
      <c r="G80" s="2" t="s">
        <v>33</v>
      </c>
      <c r="H80" s="3">
        <v>4</v>
      </c>
      <c r="I80" s="2" t="s">
        <v>31</v>
      </c>
      <c r="J80" s="2" t="s">
        <v>31</v>
      </c>
      <c r="K80" s="4">
        <v>64</v>
      </c>
      <c r="L80" s="4">
        <v>64</v>
      </c>
      <c r="M80" s="2" t="s">
        <v>34</v>
      </c>
      <c r="N80" s="2" t="s">
        <v>34</v>
      </c>
      <c r="O80" s="2" t="s">
        <v>1205</v>
      </c>
      <c r="P80" s="4">
        <v>56</v>
      </c>
      <c r="Q80" s="2" t="s">
        <v>34</v>
      </c>
      <c r="R80" s="2" t="s">
        <v>345</v>
      </c>
      <c r="S80" s="2" t="s">
        <v>346</v>
      </c>
      <c r="T80" s="2" t="s">
        <v>37</v>
      </c>
      <c r="U80" s="2" t="s">
        <v>31</v>
      </c>
      <c r="V80" s="2" t="s">
        <v>1206</v>
      </c>
      <c r="W80" s="2" t="s">
        <v>39</v>
      </c>
      <c r="X80" s="2" t="s">
        <v>445</v>
      </c>
      <c r="Y80" s="3">
        <v>1</v>
      </c>
      <c r="Z80" s="2" t="s">
        <v>48</v>
      </c>
      <c r="AA80" s="2" t="s">
        <v>31</v>
      </c>
      <c r="AB80" s="4">
        <v>4</v>
      </c>
      <c r="AC80" s="2" t="s">
        <v>42</v>
      </c>
      <c r="AD80" s="3">
        <v>1</v>
      </c>
      <c r="AE80" s="2" t="s">
        <v>31</v>
      </c>
    </row>
    <row r="81" spans="1:31">
      <c r="A81" s="2" t="s">
        <v>2282</v>
      </c>
      <c r="B81" s="2" t="s">
        <v>2283</v>
      </c>
      <c r="C81" s="2" t="s">
        <v>454</v>
      </c>
      <c r="D81" s="2" t="s">
        <v>455</v>
      </c>
      <c r="E81" s="2" t="s">
        <v>31</v>
      </c>
      <c r="F81" s="2" t="s">
        <v>44</v>
      </c>
      <c r="G81" s="2" t="s">
        <v>33</v>
      </c>
      <c r="H81" s="3">
        <v>4</v>
      </c>
      <c r="I81" s="2" t="s">
        <v>31</v>
      </c>
      <c r="J81" s="2" t="s">
        <v>31</v>
      </c>
      <c r="K81" s="4">
        <v>64</v>
      </c>
      <c r="L81" s="4">
        <v>64</v>
      </c>
      <c r="M81" s="2" t="s">
        <v>34</v>
      </c>
      <c r="N81" s="2" t="s">
        <v>34</v>
      </c>
      <c r="O81" s="2" t="s">
        <v>2284</v>
      </c>
      <c r="P81" s="4">
        <v>2</v>
      </c>
      <c r="Q81" s="2" t="s">
        <v>34</v>
      </c>
      <c r="R81" s="2" t="s">
        <v>345</v>
      </c>
      <c r="S81" s="2" t="s">
        <v>346</v>
      </c>
      <c r="T81" s="2" t="s">
        <v>37</v>
      </c>
      <c r="U81" s="2" t="s">
        <v>31</v>
      </c>
      <c r="V81" s="2" t="s">
        <v>1206</v>
      </c>
      <c r="W81" s="2" t="s">
        <v>39</v>
      </c>
      <c r="X81" s="2" t="s">
        <v>445</v>
      </c>
      <c r="Y81" s="3">
        <v>1</v>
      </c>
      <c r="Z81" s="2" t="s">
        <v>48</v>
      </c>
      <c r="AA81" s="2" t="s">
        <v>31</v>
      </c>
      <c r="AB81" s="4">
        <v>4</v>
      </c>
      <c r="AC81" s="2" t="s">
        <v>42</v>
      </c>
      <c r="AD81" s="3">
        <v>1</v>
      </c>
      <c r="AE81" s="2" t="s">
        <v>31</v>
      </c>
    </row>
    <row r="82" spans="1:31">
      <c r="A82" s="2" t="s">
        <v>1722</v>
      </c>
      <c r="B82" s="2" t="s">
        <v>1723</v>
      </c>
      <c r="C82" s="2" t="s">
        <v>462</v>
      </c>
      <c r="D82" s="2" t="s">
        <v>463</v>
      </c>
      <c r="E82" s="2" t="s">
        <v>43</v>
      </c>
      <c r="F82" s="2" t="s">
        <v>32</v>
      </c>
      <c r="G82" s="2" t="s">
        <v>33</v>
      </c>
      <c r="H82" s="3">
        <v>2</v>
      </c>
      <c r="I82" s="2" t="s">
        <v>31</v>
      </c>
      <c r="J82" s="2" t="s">
        <v>31</v>
      </c>
      <c r="K82" s="4">
        <v>32</v>
      </c>
      <c r="L82" s="4">
        <v>20</v>
      </c>
      <c r="M82" s="2" t="s">
        <v>34</v>
      </c>
      <c r="N82" s="2" t="s">
        <v>34</v>
      </c>
      <c r="O82" s="2" t="s">
        <v>1724</v>
      </c>
      <c r="P82" s="4">
        <v>14</v>
      </c>
      <c r="Q82" s="2" t="s">
        <v>34</v>
      </c>
      <c r="R82" s="2" t="s">
        <v>345</v>
      </c>
      <c r="S82" s="2" t="s">
        <v>346</v>
      </c>
      <c r="T82" s="2" t="s">
        <v>37</v>
      </c>
      <c r="U82" s="2" t="s">
        <v>31</v>
      </c>
      <c r="V82" s="2" t="s">
        <v>754</v>
      </c>
      <c r="W82" s="2" t="s">
        <v>39</v>
      </c>
      <c r="X82" s="2" t="s">
        <v>445</v>
      </c>
      <c r="Y82" s="3">
        <v>1</v>
      </c>
      <c r="Z82" s="2" t="s">
        <v>48</v>
      </c>
      <c r="AA82" s="2" t="s">
        <v>31</v>
      </c>
      <c r="AB82" s="4">
        <v>4</v>
      </c>
      <c r="AC82" s="2" t="s">
        <v>42</v>
      </c>
      <c r="AD82" s="3">
        <v>1</v>
      </c>
      <c r="AE82" s="2" t="s">
        <v>31</v>
      </c>
    </row>
    <row r="83" spans="1:31">
      <c r="A83" s="2" t="s">
        <v>1318</v>
      </c>
      <c r="B83" s="2" t="s">
        <v>760</v>
      </c>
      <c r="C83" s="4">
        <v>41087</v>
      </c>
      <c r="D83" s="2" t="s">
        <v>761</v>
      </c>
      <c r="E83" s="2" t="s">
        <v>56</v>
      </c>
      <c r="F83" s="2" t="s">
        <v>32</v>
      </c>
      <c r="G83" s="2" t="s">
        <v>33</v>
      </c>
      <c r="H83" s="3">
        <v>2</v>
      </c>
      <c r="I83" s="2" t="s">
        <v>31</v>
      </c>
      <c r="J83" s="2" t="s">
        <v>31</v>
      </c>
      <c r="K83" s="4">
        <v>32</v>
      </c>
      <c r="L83" s="4">
        <v>32</v>
      </c>
      <c r="M83" s="2" t="s">
        <v>34</v>
      </c>
      <c r="N83" s="2" t="s">
        <v>34</v>
      </c>
      <c r="O83" s="2" t="s">
        <v>1319</v>
      </c>
      <c r="P83" s="4">
        <v>9</v>
      </c>
      <c r="Q83" s="2" t="s">
        <v>34</v>
      </c>
      <c r="R83" s="2" t="s">
        <v>855</v>
      </c>
      <c r="S83" s="2" t="s">
        <v>856</v>
      </c>
      <c r="T83" s="2" t="s">
        <v>37</v>
      </c>
      <c r="U83" s="2" t="s">
        <v>31</v>
      </c>
      <c r="V83" s="2" t="s">
        <v>456</v>
      </c>
      <c r="W83" s="2" t="s">
        <v>39</v>
      </c>
      <c r="X83" s="2" t="s">
        <v>445</v>
      </c>
      <c r="Y83" s="3">
        <v>1</v>
      </c>
      <c r="Z83" s="2" t="s">
        <v>48</v>
      </c>
      <c r="AA83" s="2" t="s">
        <v>31</v>
      </c>
      <c r="AB83" s="4">
        <v>4</v>
      </c>
      <c r="AC83" s="2" t="s">
        <v>42</v>
      </c>
      <c r="AD83" s="3">
        <v>1</v>
      </c>
      <c r="AE83" s="2" t="s">
        <v>31</v>
      </c>
    </row>
    <row r="84" spans="1:31">
      <c r="A84" s="2" t="s">
        <v>2128</v>
      </c>
      <c r="B84" s="2" t="s">
        <v>2129</v>
      </c>
      <c r="C84" s="4">
        <v>41215</v>
      </c>
      <c r="D84" s="2" t="s">
        <v>757</v>
      </c>
      <c r="E84" s="2" t="s">
        <v>56</v>
      </c>
      <c r="F84" s="2" t="s">
        <v>32</v>
      </c>
      <c r="G84" s="2" t="s">
        <v>33</v>
      </c>
      <c r="H84" s="3">
        <v>2</v>
      </c>
      <c r="I84" s="2" t="s">
        <v>31</v>
      </c>
      <c r="J84" s="2" t="s">
        <v>31</v>
      </c>
      <c r="K84" s="4">
        <v>32</v>
      </c>
      <c r="L84" s="4">
        <v>32</v>
      </c>
      <c r="M84" s="2" t="s">
        <v>34</v>
      </c>
      <c r="N84" s="2" t="s">
        <v>34</v>
      </c>
      <c r="O84" s="2" t="s">
        <v>2130</v>
      </c>
      <c r="P84" s="4">
        <v>15</v>
      </c>
      <c r="Q84" s="2" t="s">
        <v>34</v>
      </c>
      <c r="R84" s="2" t="s">
        <v>855</v>
      </c>
      <c r="S84" s="2" t="s">
        <v>856</v>
      </c>
      <c r="T84" s="2" t="s">
        <v>37</v>
      </c>
      <c r="U84" s="2" t="s">
        <v>31</v>
      </c>
      <c r="V84" s="2" t="s">
        <v>456</v>
      </c>
      <c r="W84" s="2" t="s">
        <v>39</v>
      </c>
      <c r="X84" s="2" t="s">
        <v>445</v>
      </c>
      <c r="Y84" s="3">
        <v>1</v>
      </c>
      <c r="Z84" s="2" t="s">
        <v>48</v>
      </c>
      <c r="AA84" s="2" t="s">
        <v>31</v>
      </c>
      <c r="AB84" s="4">
        <v>4</v>
      </c>
      <c r="AC84" s="2" t="s">
        <v>42</v>
      </c>
      <c r="AD84" s="3">
        <v>1</v>
      </c>
      <c r="AE84" s="2" t="s">
        <v>31</v>
      </c>
    </row>
    <row r="85" spans="1:31">
      <c r="A85" s="2" t="s">
        <v>2215</v>
      </c>
      <c r="B85" s="2" t="s">
        <v>766</v>
      </c>
      <c r="C85" s="4">
        <v>40444</v>
      </c>
      <c r="D85" s="2" t="s">
        <v>755</v>
      </c>
      <c r="E85" s="2" t="s">
        <v>43</v>
      </c>
      <c r="F85" s="2" t="s">
        <v>32</v>
      </c>
      <c r="G85" s="2" t="s">
        <v>33</v>
      </c>
      <c r="H85" s="3">
        <v>2</v>
      </c>
      <c r="I85" s="2" t="s">
        <v>31</v>
      </c>
      <c r="J85" s="2" t="s">
        <v>31</v>
      </c>
      <c r="K85" s="4">
        <v>32</v>
      </c>
      <c r="L85" s="4">
        <v>32</v>
      </c>
      <c r="M85" s="2" t="s">
        <v>34</v>
      </c>
      <c r="N85" s="2" t="s">
        <v>34</v>
      </c>
      <c r="O85" s="2" t="s">
        <v>2216</v>
      </c>
      <c r="P85" s="4">
        <v>4</v>
      </c>
      <c r="Q85" s="2" t="s">
        <v>34</v>
      </c>
      <c r="R85" s="2" t="s">
        <v>855</v>
      </c>
      <c r="S85" s="2" t="s">
        <v>856</v>
      </c>
      <c r="T85" s="2" t="s">
        <v>37</v>
      </c>
      <c r="U85" s="2" t="s">
        <v>31</v>
      </c>
      <c r="V85" s="2" t="s">
        <v>456</v>
      </c>
      <c r="W85" s="2" t="s">
        <v>39</v>
      </c>
      <c r="X85" s="2" t="s">
        <v>445</v>
      </c>
      <c r="Y85" s="3">
        <v>1</v>
      </c>
      <c r="Z85" s="2" t="s">
        <v>48</v>
      </c>
      <c r="AA85" s="2" t="s">
        <v>31</v>
      </c>
      <c r="AB85" s="4">
        <v>4</v>
      </c>
      <c r="AC85" s="2" t="s">
        <v>42</v>
      </c>
      <c r="AD85" s="3">
        <v>1</v>
      </c>
      <c r="AE85" s="2" t="s">
        <v>31</v>
      </c>
    </row>
    <row r="86" spans="1:31">
      <c r="A86" s="2" t="s">
        <v>1574</v>
      </c>
      <c r="B86" s="2" t="s">
        <v>458</v>
      </c>
      <c r="C86" s="2" t="s">
        <v>769</v>
      </c>
      <c r="D86" s="2" t="s">
        <v>770</v>
      </c>
      <c r="E86" s="2" t="s">
        <v>43</v>
      </c>
      <c r="F86" s="2" t="s">
        <v>32</v>
      </c>
      <c r="G86" s="2" t="s">
        <v>33</v>
      </c>
      <c r="H86" s="3">
        <v>2</v>
      </c>
      <c r="I86" s="2" t="s">
        <v>31</v>
      </c>
      <c r="J86" s="2" t="s">
        <v>31</v>
      </c>
      <c r="K86" s="4">
        <v>32</v>
      </c>
      <c r="L86" s="4">
        <v>32</v>
      </c>
      <c r="M86" s="2" t="s">
        <v>34</v>
      </c>
      <c r="N86" s="2" t="s">
        <v>34</v>
      </c>
      <c r="O86" s="2" t="s">
        <v>1575</v>
      </c>
      <c r="P86" s="4">
        <v>11</v>
      </c>
      <c r="Q86" s="2" t="s">
        <v>34</v>
      </c>
      <c r="R86" s="2" t="s">
        <v>162</v>
      </c>
      <c r="S86" s="2" t="s">
        <v>31</v>
      </c>
      <c r="T86" s="2" t="s">
        <v>37</v>
      </c>
      <c r="U86" s="2" t="s">
        <v>31</v>
      </c>
      <c r="V86" s="2" t="s">
        <v>182</v>
      </c>
      <c r="W86" s="2" t="s">
        <v>39</v>
      </c>
      <c r="X86" s="2" t="s">
        <v>445</v>
      </c>
      <c r="Y86" s="3">
        <v>1</v>
      </c>
      <c r="Z86" s="2" t="s">
        <v>48</v>
      </c>
      <c r="AA86" s="2" t="s">
        <v>31</v>
      </c>
      <c r="AB86" s="4">
        <v>4</v>
      </c>
      <c r="AC86" s="2" t="s">
        <v>42</v>
      </c>
      <c r="AD86" s="3">
        <v>1</v>
      </c>
      <c r="AE86" s="2" t="s">
        <v>31</v>
      </c>
    </row>
    <row r="87" spans="1:31">
      <c r="A87" s="2" t="s">
        <v>1357</v>
      </c>
      <c r="B87" s="2" t="s">
        <v>1358</v>
      </c>
      <c r="C87" s="4">
        <v>41416</v>
      </c>
      <c r="D87" s="2" t="s">
        <v>450</v>
      </c>
      <c r="E87" s="2" t="s">
        <v>56</v>
      </c>
      <c r="F87" s="2" t="s">
        <v>32</v>
      </c>
      <c r="G87" s="2" t="s">
        <v>33</v>
      </c>
      <c r="H87" s="3">
        <v>2</v>
      </c>
      <c r="I87" s="2" t="s">
        <v>31</v>
      </c>
      <c r="J87" s="2" t="s">
        <v>31</v>
      </c>
      <c r="K87" s="4">
        <v>32</v>
      </c>
      <c r="L87" s="4">
        <v>32</v>
      </c>
      <c r="M87" s="2" t="s">
        <v>34</v>
      </c>
      <c r="N87" s="2" t="s">
        <v>34</v>
      </c>
      <c r="O87" s="2" t="s">
        <v>1359</v>
      </c>
      <c r="P87" s="4">
        <v>6</v>
      </c>
      <c r="Q87" s="2" t="s">
        <v>34</v>
      </c>
      <c r="R87" s="2" t="s">
        <v>855</v>
      </c>
      <c r="S87" s="2" t="s">
        <v>856</v>
      </c>
      <c r="T87" s="2" t="s">
        <v>62</v>
      </c>
      <c r="U87" s="2" t="s">
        <v>31</v>
      </c>
      <c r="V87" s="2" t="s">
        <v>456</v>
      </c>
      <c r="W87" s="2" t="s">
        <v>39</v>
      </c>
      <c r="X87" s="2" t="s">
        <v>445</v>
      </c>
      <c r="Y87" s="3">
        <v>1</v>
      </c>
      <c r="Z87" s="2" t="s">
        <v>48</v>
      </c>
      <c r="AA87" s="2" t="s">
        <v>31</v>
      </c>
      <c r="AB87" s="4">
        <v>4</v>
      </c>
      <c r="AC87" s="2" t="s">
        <v>42</v>
      </c>
      <c r="AD87" s="3">
        <v>1</v>
      </c>
      <c r="AE87" s="2" t="s">
        <v>31</v>
      </c>
    </row>
    <row r="88" spans="1:31">
      <c r="A88" s="2" t="s">
        <v>52</v>
      </c>
      <c r="B88" s="2" t="s">
        <v>53</v>
      </c>
      <c r="C88" s="4">
        <v>40595</v>
      </c>
      <c r="D88" s="2" t="s">
        <v>55</v>
      </c>
      <c r="E88" s="2" t="s">
        <v>56</v>
      </c>
      <c r="F88" s="2" t="s">
        <v>44</v>
      </c>
      <c r="G88" s="2" t="s">
        <v>33</v>
      </c>
      <c r="H88" s="3">
        <v>4</v>
      </c>
      <c r="I88" s="2" t="s">
        <v>31</v>
      </c>
      <c r="J88" s="2" t="s">
        <v>31</v>
      </c>
      <c r="K88" s="4">
        <v>64</v>
      </c>
      <c r="L88" s="4">
        <v>58</v>
      </c>
      <c r="M88" s="4">
        <v>6</v>
      </c>
      <c r="N88" s="2" t="s">
        <v>34</v>
      </c>
      <c r="O88" s="2" t="s">
        <v>1269</v>
      </c>
      <c r="P88" s="4">
        <v>75</v>
      </c>
      <c r="Q88" s="2" t="s">
        <v>34</v>
      </c>
      <c r="R88" s="2" t="s">
        <v>45</v>
      </c>
      <c r="S88" s="2" t="s">
        <v>31</v>
      </c>
      <c r="T88" s="2" t="s">
        <v>47</v>
      </c>
      <c r="U88" s="2" t="s">
        <v>31</v>
      </c>
      <c r="V88" s="2" t="s">
        <v>87</v>
      </c>
      <c r="W88" s="2" t="s">
        <v>39</v>
      </c>
      <c r="X88" s="2" t="s">
        <v>40</v>
      </c>
      <c r="Y88" s="3">
        <v>1</v>
      </c>
      <c r="Z88" s="2" t="s">
        <v>48</v>
      </c>
      <c r="AA88" s="2" t="s">
        <v>31</v>
      </c>
      <c r="AB88" s="4">
        <v>4</v>
      </c>
      <c r="AC88" s="2" t="s">
        <v>42</v>
      </c>
      <c r="AD88" s="3">
        <v>1</v>
      </c>
      <c r="AE88" s="2" t="s">
        <v>31</v>
      </c>
    </row>
    <row r="89" spans="1:31">
      <c r="A89" s="2" t="s">
        <v>52</v>
      </c>
      <c r="B89" s="2" t="s">
        <v>53</v>
      </c>
      <c r="C89" s="4">
        <v>40823</v>
      </c>
      <c r="D89" s="2" t="s">
        <v>629</v>
      </c>
      <c r="E89" s="2" t="s">
        <v>43</v>
      </c>
      <c r="F89" s="2" t="s">
        <v>44</v>
      </c>
      <c r="G89" s="2" t="s">
        <v>33</v>
      </c>
      <c r="H89" s="3">
        <v>4</v>
      </c>
      <c r="I89" s="2" t="s">
        <v>31</v>
      </c>
      <c r="J89" s="2" t="s">
        <v>31</v>
      </c>
      <c r="K89" s="4">
        <v>64</v>
      </c>
      <c r="L89" s="4">
        <v>58</v>
      </c>
      <c r="M89" s="4">
        <v>6</v>
      </c>
      <c r="N89" s="2" t="s">
        <v>34</v>
      </c>
      <c r="O89" s="2" t="s">
        <v>1145</v>
      </c>
      <c r="P89" s="4">
        <v>2</v>
      </c>
      <c r="Q89" s="2" t="s">
        <v>34</v>
      </c>
      <c r="R89" s="2" t="s">
        <v>35</v>
      </c>
      <c r="S89" s="2" t="s">
        <v>36</v>
      </c>
      <c r="T89" s="2" t="s">
        <v>62</v>
      </c>
      <c r="U89" s="2" t="s">
        <v>31</v>
      </c>
      <c r="V89" s="2" t="s">
        <v>58</v>
      </c>
      <c r="W89" s="2" t="s">
        <v>39</v>
      </c>
      <c r="X89" s="2" t="s">
        <v>40</v>
      </c>
      <c r="Y89" s="3">
        <v>1</v>
      </c>
      <c r="Z89" s="2" t="s">
        <v>48</v>
      </c>
      <c r="AA89" s="2" t="s">
        <v>31</v>
      </c>
      <c r="AB89" s="4">
        <v>4</v>
      </c>
      <c r="AC89" s="2" t="s">
        <v>42</v>
      </c>
      <c r="AD89" s="3">
        <v>1</v>
      </c>
      <c r="AE89" s="2" t="s">
        <v>31</v>
      </c>
    </row>
    <row r="90" spans="1:31">
      <c r="A90" s="2" t="s">
        <v>52</v>
      </c>
      <c r="B90" s="2" t="s">
        <v>53</v>
      </c>
      <c r="C90" s="4">
        <v>41035</v>
      </c>
      <c r="D90" s="2" t="s">
        <v>99</v>
      </c>
      <c r="E90" s="2" t="s">
        <v>56</v>
      </c>
      <c r="F90" s="2" t="s">
        <v>44</v>
      </c>
      <c r="G90" s="2" t="s">
        <v>33</v>
      </c>
      <c r="H90" s="3">
        <v>4</v>
      </c>
      <c r="I90" s="2" t="s">
        <v>31</v>
      </c>
      <c r="J90" s="2" t="s">
        <v>31</v>
      </c>
      <c r="K90" s="4">
        <v>64</v>
      </c>
      <c r="L90" s="4">
        <v>58</v>
      </c>
      <c r="M90" s="4">
        <v>6</v>
      </c>
      <c r="N90" s="2" t="s">
        <v>34</v>
      </c>
      <c r="O90" s="2" t="s">
        <v>1966</v>
      </c>
      <c r="P90" s="4">
        <v>7</v>
      </c>
      <c r="Q90" s="2" t="s">
        <v>34</v>
      </c>
      <c r="R90" s="2" t="s">
        <v>35</v>
      </c>
      <c r="S90" s="2" t="s">
        <v>36</v>
      </c>
      <c r="T90" s="2" t="s">
        <v>47</v>
      </c>
      <c r="U90" s="2" t="s">
        <v>31</v>
      </c>
      <c r="V90" s="2" t="s">
        <v>86</v>
      </c>
      <c r="W90" s="2" t="s">
        <v>39</v>
      </c>
      <c r="X90" s="2" t="s">
        <v>40</v>
      </c>
      <c r="Y90" s="3">
        <v>1</v>
      </c>
      <c r="Z90" s="2" t="s">
        <v>48</v>
      </c>
      <c r="AA90" s="2" t="s">
        <v>31</v>
      </c>
      <c r="AB90" s="4">
        <v>4</v>
      </c>
      <c r="AC90" s="2" t="s">
        <v>42</v>
      </c>
      <c r="AD90" s="3">
        <v>1</v>
      </c>
      <c r="AE90" s="2" t="s">
        <v>31</v>
      </c>
    </row>
    <row r="91" spans="1:31">
      <c r="A91" s="2" t="s">
        <v>82</v>
      </c>
      <c r="B91" s="2" t="s">
        <v>83</v>
      </c>
      <c r="C91" s="4">
        <v>41708</v>
      </c>
      <c r="D91" s="2" t="s">
        <v>2158</v>
      </c>
      <c r="E91" s="2" t="s">
        <v>31</v>
      </c>
      <c r="F91" s="2" t="s">
        <v>44</v>
      </c>
      <c r="G91" s="2" t="s">
        <v>33</v>
      </c>
      <c r="H91" s="3">
        <v>3.5</v>
      </c>
      <c r="I91" s="2" t="s">
        <v>31</v>
      </c>
      <c r="J91" s="2" t="s">
        <v>31</v>
      </c>
      <c r="K91" s="4">
        <v>56</v>
      </c>
      <c r="L91" s="4">
        <v>52</v>
      </c>
      <c r="M91" s="4">
        <v>4</v>
      </c>
      <c r="N91" s="2" t="s">
        <v>34</v>
      </c>
      <c r="O91" s="2" t="s">
        <v>2159</v>
      </c>
      <c r="P91" s="4">
        <v>33</v>
      </c>
      <c r="Q91" s="2" t="s">
        <v>34</v>
      </c>
      <c r="R91" s="2" t="s">
        <v>45</v>
      </c>
      <c r="S91" s="2" t="s">
        <v>46</v>
      </c>
      <c r="T91" s="2" t="s">
        <v>62</v>
      </c>
      <c r="U91" s="2" t="s">
        <v>31</v>
      </c>
      <c r="V91" s="2" t="s">
        <v>324</v>
      </c>
      <c r="W91" s="2" t="s">
        <v>39</v>
      </c>
      <c r="X91" s="2" t="s">
        <v>40</v>
      </c>
      <c r="Y91" s="3">
        <v>1</v>
      </c>
      <c r="Z91" s="2" t="s">
        <v>48</v>
      </c>
      <c r="AA91" s="2" t="s">
        <v>31</v>
      </c>
      <c r="AB91" s="4">
        <v>4</v>
      </c>
      <c r="AC91" s="2" t="s">
        <v>42</v>
      </c>
      <c r="AD91" s="3">
        <v>1</v>
      </c>
      <c r="AE91" s="2" t="s">
        <v>31</v>
      </c>
    </row>
    <row r="92" spans="1:31">
      <c r="A92" s="2" t="s">
        <v>92</v>
      </c>
      <c r="B92" s="2" t="s">
        <v>93</v>
      </c>
      <c r="C92" s="4">
        <v>40819</v>
      </c>
      <c r="D92" s="2" t="s">
        <v>649</v>
      </c>
      <c r="E92" s="2" t="s">
        <v>43</v>
      </c>
      <c r="F92" s="2" t="s">
        <v>32</v>
      </c>
      <c r="G92" s="2" t="s">
        <v>33</v>
      </c>
      <c r="H92" s="3">
        <v>2</v>
      </c>
      <c r="I92" s="2" t="s">
        <v>31</v>
      </c>
      <c r="J92" s="2" t="s">
        <v>31</v>
      </c>
      <c r="K92" s="4">
        <v>32</v>
      </c>
      <c r="L92" s="4">
        <v>32</v>
      </c>
      <c r="M92" s="2" t="s">
        <v>34</v>
      </c>
      <c r="N92" s="2" t="s">
        <v>34</v>
      </c>
      <c r="O92" s="2" t="s">
        <v>2230</v>
      </c>
      <c r="P92" s="4">
        <v>12</v>
      </c>
      <c r="Q92" s="2" t="s">
        <v>34</v>
      </c>
      <c r="R92" s="2" t="s">
        <v>45</v>
      </c>
      <c r="S92" s="2" t="s">
        <v>46</v>
      </c>
      <c r="T92" s="2" t="s">
        <v>47</v>
      </c>
      <c r="U92" s="2" t="s">
        <v>31</v>
      </c>
      <c r="V92" s="2" t="s">
        <v>622</v>
      </c>
      <c r="W92" s="2" t="s">
        <v>39</v>
      </c>
      <c r="X92" s="2" t="s">
        <v>40</v>
      </c>
      <c r="Y92" s="3">
        <v>1</v>
      </c>
      <c r="Z92" s="2" t="s">
        <v>48</v>
      </c>
      <c r="AA92" s="2" t="s">
        <v>31</v>
      </c>
      <c r="AB92" s="4">
        <v>4</v>
      </c>
      <c r="AC92" s="2" t="s">
        <v>42</v>
      </c>
      <c r="AD92" s="3">
        <v>1</v>
      </c>
      <c r="AE92" s="2" t="s">
        <v>31</v>
      </c>
    </row>
    <row r="93" spans="1:31">
      <c r="A93" s="2" t="s">
        <v>613</v>
      </c>
      <c r="B93" s="2" t="s">
        <v>614</v>
      </c>
      <c r="C93" s="4">
        <v>40979</v>
      </c>
      <c r="D93" s="2" t="s">
        <v>84</v>
      </c>
      <c r="E93" s="2" t="s">
        <v>43</v>
      </c>
      <c r="F93" s="2" t="s">
        <v>61</v>
      </c>
      <c r="G93" s="2" t="s">
        <v>33</v>
      </c>
      <c r="H93" s="3">
        <v>2.5</v>
      </c>
      <c r="I93" s="2" t="s">
        <v>31</v>
      </c>
      <c r="J93" s="2" t="s">
        <v>31</v>
      </c>
      <c r="K93" s="4">
        <v>40</v>
      </c>
      <c r="L93" s="4">
        <v>34</v>
      </c>
      <c r="M93" s="4">
        <v>6</v>
      </c>
      <c r="N93" s="2" t="s">
        <v>34</v>
      </c>
      <c r="O93" s="2" t="s">
        <v>1506</v>
      </c>
      <c r="P93" s="4">
        <v>29</v>
      </c>
      <c r="Q93" s="2" t="s">
        <v>34</v>
      </c>
      <c r="R93" s="2" t="s">
        <v>345</v>
      </c>
      <c r="S93" s="2" t="s">
        <v>346</v>
      </c>
      <c r="T93" s="2" t="s">
        <v>62</v>
      </c>
      <c r="U93" s="2" t="s">
        <v>31</v>
      </c>
      <c r="V93" s="2" t="s">
        <v>91</v>
      </c>
      <c r="W93" s="2" t="s">
        <v>39</v>
      </c>
      <c r="X93" s="2" t="s">
        <v>40</v>
      </c>
      <c r="Y93" s="3">
        <v>1</v>
      </c>
      <c r="Z93" s="2" t="s">
        <v>48</v>
      </c>
      <c r="AA93" s="2" t="s">
        <v>31</v>
      </c>
      <c r="AB93" s="4">
        <v>4</v>
      </c>
      <c r="AC93" s="2" t="s">
        <v>42</v>
      </c>
      <c r="AD93" s="3">
        <v>1</v>
      </c>
      <c r="AE93" s="2" t="s">
        <v>31</v>
      </c>
    </row>
    <row r="94" spans="1:31">
      <c r="A94" s="2" t="s">
        <v>2272</v>
      </c>
      <c r="B94" s="2" t="s">
        <v>2273</v>
      </c>
      <c r="C94" s="4">
        <v>41718</v>
      </c>
      <c r="D94" s="2" t="s">
        <v>615</v>
      </c>
      <c r="E94" s="2" t="s">
        <v>31</v>
      </c>
      <c r="F94" s="2" t="s">
        <v>32</v>
      </c>
      <c r="G94" s="2" t="s">
        <v>33</v>
      </c>
      <c r="H94" s="3">
        <v>2</v>
      </c>
      <c r="I94" s="2" t="s">
        <v>31</v>
      </c>
      <c r="J94" s="2" t="s">
        <v>31</v>
      </c>
      <c r="K94" s="4">
        <v>32</v>
      </c>
      <c r="L94" s="4">
        <v>32</v>
      </c>
      <c r="M94" s="2" t="s">
        <v>34</v>
      </c>
      <c r="N94" s="2" t="s">
        <v>34</v>
      </c>
      <c r="O94" s="2" t="s">
        <v>2274</v>
      </c>
      <c r="P94" s="4">
        <v>1</v>
      </c>
      <c r="Q94" s="2" t="s">
        <v>34</v>
      </c>
      <c r="R94" s="2" t="s">
        <v>345</v>
      </c>
      <c r="S94" s="2" t="s">
        <v>346</v>
      </c>
      <c r="T94" s="2" t="s">
        <v>37</v>
      </c>
      <c r="U94" s="2" t="s">
        <v>31</v>
      </c>
      <c r="V94" s="2" t="s">
        <v>158</v>
      </c>
      <c r="W94" s="2" t="s">
        <v>39</v>
      </c>
      <c r="X94" s="2" t="s">
        <v>40</v>
      </c>
      <c r="Y94" s="3">
        <v>1</v>
      </c>
      <c r="Z94" s="2" t="s">
        <v>48</v>
      </c>
      <c r="AA94" s="2" t="s">
        <v>31</v>
      </c>
      <c r="AB94" s="4">
        <v>4</v>
      </c>
      <c r="AC94" s="2" t="s">
        <v>42</v>
      </c>
      <c r="AD94" s="3">
        <v>1</v>
      </c>
      <c r="AE94" s="2" t="s">
        <v>31</v>
      </c>
    </row>
    <row r="95" spans="1:31">
      <c r="A95" s="2" t="s">
        <v>620</v>
      </c>
      <c r="B95" s="2" t="s">
        <v>614</v>
      </c>
      <c r="C95" s="4">
        <v>40901</v>
      </c>
      <c r="D95" s="2" t="s">
        <v>621</v>
      </c>
      <c r="E95" s="2" t="s">
        <v>56</v>
      </c>
      <c r="F95" s="2" t="s">
        <v>61</v>
      </c>
      <c r="G95" s="2" t="s">
        <v>33</v>
      </c>
      <c r="H95" s="3">
        <v>3</v>
      </c>
      <c r="I95" s="2" t="s">
        <v>31</v>
      </c>
      <c r="J95" s="2" t="s">
        <v>31</v>
      </c>
      <c r="K95" s="4">
        <v>48</v>
      </c>
      <c r="L95" s="4">
        <v>42</v>
      </c>
      <c r="M95" s="4">
        <v>6</v>
      </c>
      <c r="N95" s="2" t="s">
        <v>34</v>
      </c>
      <c r="O95" s="2" t="s">
        <v>2234</v>
      </c>
      <c r="P95" s="4">
        <v>7</v>
      </c>
      <c r="Q95" s="2" t="s">
        <v>34</v>
      </c>
      <c r="R95" s="2" t="s">
        <v>345</v>
      </c>
      <c r="S95" s="2" t="s">
        <v>346</v>
      </c>
      <c r="T95" s="2" t="s">
        <v>62</v>
      </c>
      <c r="U95" s="2" t="s">
        <v>31</v>
      </c>
      <c r="V95" s="2" t="s">
        <v>96</v>
      </c>
      <c r="W95" s="2" t="s">
        <v>39</v>
      </c>
      <c r="X95" s="2" t="s">
        <v>40</v>
      </c>
      <c r="Y95" s="3">
        <v>1</v>
      </c>
      <c r="Z95" s="2" t="s">
        <v>48</v>
      </c>
      <c r="AA95" s="2" t="s">
        <v>31</v>
      </c>
      <c r="AB95" s="4">
        <v>4</v>
      </c>
      <c r="AC95" s="2" t="s">
        <v>42</v>
      </c>
      <c r="AD95" s="3">
        <v>1</v>
      </c>
      <c r="AE95" s="2" t="s">
        <v>31</v>
      </c>
    </row>
    <row r="96" spans="1:31">
      <c r="A96" s="2" t="s">
        <v>620</v>
      </c>
      <c r="B96" s="2" t="s">
        <v>614</v>
      </c>
      <c r="C96" s="4">
        <v>41263</v>
      </c>
      <c r="D96" s="2" t="s">
        <v>650</v>
      </c>
      <c r="E96" s="2" t="s">
        <v>56</v>
      </c>
      <c r="F96" s="2" t="s">
        <v>61</v>
      </c>
      <c r="G96" s="2" t="s">
        <v>33</v>
      </c>
      <c r="H96" s="3">
        <v>3</v>
      </c>
      <c r="I96" s="2" t="s">
        <v>31</v>
      </c>
      <c r="J96" s="2" t="s">
        <v>31</v>
      </c>
      <c r="K96" s="4">
        <v>48</v>
      </c>
      <c r="L96" s="4">
        <v>42</v>
      </c>
      <c r="M96" s="4">
        <v>6</v>
      </c>
      <c r="N96" s="2" t="s">
        <v>34</v>
      </c>
      <c r="O96" s="2" t="s">
        <v>1968</v>
      </c>
      <c r="P96" s="4">
        <v>2</v>
      </c>
      <c r="Q96" s="2" t="s">
        <v>34</v>
      </c>
      <c r="R96" s="2" t="s">
        <v>345</v>
      </c>
      <c r="S96" s="2" t="s">
        <v>346</v>
      </c>
      <c r="T96" s="2" t="s">
        <v>62</v>
      </c>
      <c r="U96" s="2" t="s">
        <v>31</v>
      </c>
      <c r="V96" s="2" t="s">
        <v>94</v>
      </c>
      <c r="W96" s="2" t="s">
        <v>39</v>
      </c>
      <c r="X96" s="2" t="s">
        <v>40</v>
      </c>
      <c r="Y96" s="3">
        <v>1</v>
      </c>
      <c r="Z96" s="2" t="s">
        <v>48</v>
      </c>
      <c r="AA96" s="2" t="s">
        <v>31</v>
      </c>
      <c r="AB96" s="4">
        <v>4</v>
      </c>
      <c r="AC96" s="2" t="s">
        <v>42</v>
      </c>
      <c r="AD96" s="3">
        <v>1</v>
      </c>
      <c r="AE96" s="2" t="s">
        <v>31</v>
      </c>
    </row>
    <row r="97" spans="1:31">
      <c r="A97" s="2" t="s">
        <v>624</v>
      </c>
      <c r="B97" s="2" t="s">
        <v>625</v>
      </c>
      <c r="C97" s="4">
        <v>40565</v>
      </c>
      <c r="D97" s="2" t="s">
        <v>626</v>
      </c>
      <c r="E97" s="2" t="s">
        <v>50</v>
      </c>
      <c r="F97" s="2" t="s">
        <v>32</v>
      </c>
      <c r="G97" s="2" t="s">
        <v>33</v>
      </c>
      <c r="H97" s="3">
        <v>2</v>
      </c>
      <c r="I97" s="2" t="s">
        <v>31</v>
      </c>
      <c r="J97" s="2" t="s">
        <v>31</v>
      </c>
      <c r="K97" s="4">
        <v>32</v>
      </c>
      <c r="L97" s="4">
        <v>32</v>
      </c>
      <c r="M97" s="2" t="s">
        <v>34</v>
      </c>
      <c r="N97" s="2" t="s">
        <v>34</v>
      </c>
      <c r="O97" s="2" t="s">
        <v>1268</v>
      </c>
      <c r="P97" s="4">
        <v>15</v>
      </c>
      <c r="Q97" s="2" t="s">
        <v>34</v>
      </c>
      <c r="R97" s="2" t="s">
        <v>345</v>
      </c>
      <c r="S97" s="2" t="s">
        <v>346</v>
      </c>
      <c r="T97" s="2" t="s">
        <v>62</v>
      </c>
      <c r="U97" s="2" t="s">
        <v>31</v>
      </c>
      <c r="V97" s="2" t="s">
        <v>604</v>
      </c>
      <c r="W97" s="2" t="s">
        <v>39</v>
      </c>
      <c r="X97" s="2" t="s">
        <v>40</v>
      </c>
      <c r="Y97" s="3">
        <v>1</v>
      </c>
      <c r="Z97" s="2" t="s">
        <v>48</v>
      </c>
      <c r="AA97" s="2" t="s">
        <v>31</v>
      </c>
      <c r="AB97" s="4">
        <v>4</v>
      </c>
      <c r="AC97" s="2" t="s">
        <v>42</v>
      </c>
      <c r="AD97" s="3">
        <v>1</v>
      </c>
      <c r="AE97" s="2" t="s">
        <v>31</v>
      </c>
    </row>
    <row r="98" spans="1:31">
      <c r="A98" s="2" t="s">
        <v>627</v>
      </c>
      <c r="B98" s="2" t="s">
        <v>628</v>
      </c>
      <c r="C98" s="4">
        <v>41707</v>
      </c>
      <c r="D98" s="2" t="s">
        <v>637</v>
      </c>
      <c r="E98" s="2" t="s">
        <v>31</v>
      </c>
      <c r="F98" s="2" t="s">
        <v>61</v>
      </c>
      <c r="G98" s="2" t="s">
        <v>33</v>
      </c>
      <c r="H98" s="3">
        <v>3</v>
      </c>
      <c r="I98" s="2" t="s">
        <v>31</v>
      </c>
      <c r="J98" s="2" t="s">
        <v>31</v>
      </c>
      <c r="K98" s="4">
        <v>48</v>
      </c>
      <c r="L98" s="4">
        <v>44</v>
      </c>
      <c r="M98" s="2" t="s">
        <v>34</v>
      </c>
      <c r="N98" s="2" t="s">
        <v>34</v>
      </c>
      <c r="O98" s="2" t="s">
        <v>2271</v>
      </c>
      <c r="P98" s="4">
        <v>20</v>
      </c>
      <c r="Q98" s="2" t="s">
        <v>34</v>
      </c>
      <c r="R98" s="2" t="s">
        <v>345</v>
      </c>
      <c r="S98" s="2" t="s">
        <v>346</v>
      </c>
      <c r="T98" s="2" t="s">
        <v>62</v>
      </c>
      <c r="U98" s="2" t="s">
        <v>31</v>
      </c>
      <c r="V98" s="2" t="s">
        <v>91</v>
      </c>
      <c r="W98" s="2" t="s">
        <v>39</v>
      </c>
      <c r="X98" s="2" t="s">
        <v>40</v>
      </c>
      <c r="Y98" s="3">
        <v>1</v>
      </c>
      <c r="Z98" s="2" t="s">
        <v>48</v>
      </c>
      <c r="AA98" s="2" t="s">
        <v>31</v>
      </c>
      <c r="AB98" s="4">
        <v>4</v>
      </c>
      <c r="AC98" s="2" t="s">
        <v>42</v>
      </c>
      <c r="AD98" s="3">
        <v>1</v>
      </c>
      <c r="AE98" s="2" t="s">
        <v>31</v>
      </c>
    </row>
    <row r="99" spans="1:31">
      <c r="A99" s="2" t="s">
        <v>635</v>
      </c>
      <c r="B99" s="2" t="s">
        <v>636</v>
      </c>
      <c r="C99" s="4">
        <v>40273</v>
      </c>
      <c r="D99" s="2" t="s">
        <v>960</v>
      </c>
      <c r="E99" s="2" t="s">
        <v>165</v>
      </c>
      <c r="F99" s="2" t="s">
        <v>32</v>
      </c>
      <c r="G99" s="2" t="s">
        <v>33</v>
      </c>
      <c r="H99" s="3">
        <v>2</v>
      </c>
      <c r="I99" s="2" t="s">
        <v>31</v>
      </c>
      <c r="J99" s="2" t="s">
        <v>31</v>
      </c>
      <c r="K99" s="4">
        <v>32</v>
      </c>
      <c r="L99" s="4">
        <v>26</v>
      </c>
      <c r="M99" s="4">
        <v>6</v>
      </c>
      <c r="N99" s="2" t="s">
        <v>34</v>
      </c>
      <c r="O99" s="2" t="s">
        <v>2082</v>
      </c>
      <c r="P99" s="4">
        <v>34</v>
      </c>
      <c r="Q99" s="2" t="s">
        <v>34</v>
      </c>
      <c r="R99" s="2" t="s">
        <v>345</v>
      </c>
      <c r="S99" s="2" t="s">
        <v>346</v>
      </c>
      <c r="T99" s="2" t="s">
        <v>47</v>
      </c>
      <c r="U99" s="2" t="s">
        <v>31</v>
      </c>
      <c r="V99" s="2" t="s">
        <v>94</v>
      </c>
      <c r="W99" s="2" t="s">
        <v>39</v>
      </c>
      <c r="X99" s="2" t="s">
        <v>40</v>
      </c>
      <c r="Y99" s="3">
        <v>1</v>
      </c>
      <c r="Z99" s="2" t="s">
        <v>48</v>
      </c>
      <c r="AA99" s="2" t="s">
        <v>31</v>
      </c>
      <c r="AB99" s="4">
        <v>4</v>
      </c>
      <c r="AC99" s="2" t="s">
        <v>42</v>
      </c>
      <c r="AD99" s="3">
        <v>1</v>
      </c>
      <c r="AE99" s="2" t="s">
        <v>31</v>
      </c>
    </row>
    <row r="100" spans="1:31">
      <c r="A100" s="2" t="s">
        <v>635</v>
      </c>
      <c r="B100" s="2" t="s">
        <v>636</v>
      </c>
      <c r="C100" s="4">
        <v>41787</v>
      </c>
      <c r="D100" s="2" t="s">
        <v>72</v>
      </c>
      <c r="E100" s="2" t="s">
        <v>31</v>
      </c>
      <c r="F100" s="2" t="s">
        <v>32</v>
      </c>
      <c r="G100" s="2" t="s">
        <v>33</v>
      </c>
      <c r="H100" s="3">
        <v>2</v>
      </c>
      <c r="I100" s="2" t="s">
        <v>31</v>
      </c>
      <c r="J100" s="2" t="s">
        <v>31</v>
      </c>
      <c r="K100" s="4">
        <v>32</v>
      </c>
      <c r="L100" s="4">
        <v>26</v>
      </c>
      <c r="M100" s="4">
        <v>6</v>
      </c>
      <c r="N100" s="2" t="s">
        <v>34</v>
      </c>
      <c r="O100" s="2" t="s">
        <v>2004</v>
      </c>
      <c r="P100" s="4">
        <v>15</v>
      </c>
      <c r="Q100" s="2" t="s">
        <v>34</v>
      </c>
      <c r="R100" s="2" t="s">
        <v>345</v>
      </c>
      <c r="S100" s="2" t="s">
        <v>346</v>
      </c>
      <c r="T100" s="2" t="s">
        <v>47</v>
      </c>
      <c r="U100" s="2" t="s">
        <v>31</v>
      </c>
      <c r="V100" s="2" t="s">
        <v>618</v>
      </c>
      <c r="W100" s="2" t="s">
        <v>39</v>
      </c>
      <c r="X100" s="2" t="s">
        <v>40</v>
      </c>
      <c r="Y100" s="3">
        <v>1</v>
      </c>
      <c r="Z100" s="2" t="s">
        <v>48</v>
      </c>
      <c r="AA100" s="2" t="s">
        <v>31</v>
      </c>
      <c r="AB100" s="4">
        <v>4</v>
      </c>
      <c r="AC100" s="2" t="s">
        <v>42</v>
      </c>
      <c r="AD100" s="3">
        <v>1</v>
      </c>
      <c r="AE100" s="2" t="s">
        <v>31</v>
      </c>
    </row>
    <row r="101" spans="1:31">
      <c r="A101" s="2" t="s">
        <v>639</v>
      </c>
      <c r="B101" s="2" t="s">
        <v>640</v>
      </c>
      <c r="C101" s="4">
        <v>40999</v>
      </c>
      <c r="D101" s="2" t="s">
        <v>85</v>
      </c>
      <c r="E101" s="2" t="s">
        <v>56</v>
      </c>
      <c r="F101" s="2" t="s">
        <v>32</v>
      </c>
      <c r="G101" s="2" t="s">
        <v>33</v>
      </c>
      <c r="H101" s="3">
        <v>2</v>
      </c>
      <c r="I101" s="2" t="s">
        <v>31</v>
      </c>
      <c r="J101" s="2" t="s">
        <v>31</v>
      </c>
      <c r="K101" s="4">
        <v>32</v>
      </c>
      <c r="L101" s="4">
        <v>28</v>
      </c>
      <c r="M101" s="4">
        <v>4</v>
      </c>
      <c r="N101" s="2" t="s">
        <v>34</v>
      </c>
      <c r="O101" s="2" t="s">
        <v>1157</v>
      </c>
      <c r="P101" s="4">
        <v>9</v>
      </c>
      <c r="Q101" s="2" t="s">
        <v>34</v>
      </c>
      <c r="R101" s="2" t="s">
        <v>345</v>
      </c>
      <c r="S101" s="2" t="s">
        <v>346</v>
      </c>
      <c r="T101" s="2" t="s">
        <v>47</v>
      </c>
      <c r="U101" s="2" t="s">
        <v>31</v>
      </c>
      <c r="V101" s="2" t="s">
        <v>622</v>
      </c>
      <c r="W101" s="2" t="s">
        <v>39</v>
      </c>
      <c r="X101" s="2" t="s">
        <v>40</v>
      </c>
      <c r="Y101" s="3">
        <v>1</v>
      </c>
      <c r="Z101" s="2" t="s">
        <v>48</v>
      </c>
      <c r="AA101" s="2" t="s">
        <v>31</v>
      </c>
      <c r="AB101" s="4">
        <v>4</v>
      </c>
      <c r="AC101" s="2" t="s">
        <v>42</v>
      </c>
      <c r="AD101" s="3">
        <v>1</v>
      </c>
      <c r="AE101" s="2" t="s">
        <v>31</v>
      </c>
    </row>
    <row r="102" spans="1:31">
      <c r="A102" s="2" t="s">
        <v>639</v>
      </c>
      <c r="B102" s="2" t="s">
        <v>640</v>
      </c>
      <c r="C102" s="4">
        <v>41017</v>
      </c>
      <c r="D102" s="2" t="s">
        <v>79</v>
      </c>
      <c r="E102" s="2" t="s">
        <v>56</v>
      </c>
      <c r="F102" s="2" t="s">
        <v>32</v>
      </c>
      <c r="G102" s="2" t="s">
        <v>33</v>
      </c>
      <c r="H102" s="3">
        <v>2</v>
      </c>
      <c r="I102" s="2" t="s">
        <v>31</v>
      </c>
      <c r="J102" s="2" t="s">
        <v>31</v>
      </c>
      <c r="K102" s="4">
        <v>32</v>
      </c>
      <c r="L102" s="4">
        <v>28</v>
      </c>
      <c r="M102" s="4">
        <v>4</v>
      </c>
      <c r="N102" s="2" t="s">
        <v>34</v>
      </c>
      <c r="O102" s="2" t="s">
        <v>2121</v>
      </c>
      <c r="P102" s="4">
        <v>2</v>
      </c>
      <c r="Q102" s="2" t="s">
        <v>34</v>
      </c>
      <c r="R102" s="2" t="s">
        <v>345</v>
      </c>
      <c r="S102" s="2" t="s">
        <v>346</v>
      </c>
      <c r="T102" s="2" t="s">
        <v>47</v>
      </c>
      <c r="U102" s="2" t="s">
        <v>31</v>
      </c>
      <c r="V102" s="2" t="s">
        <v>94</v>
      </c>
      <c r="W102" s="2" t="s">
        <v>39</v>
      </c>
      <c r="X102" s="2" t="s">
        <v>40</v>
      </c>
      <c r="Y102" s="3">
        <v>1</v>
      </c>
      <c r="Z102" s="2" t="s">
        <v>48</v>
      </c>
      <c r="AA102" s="2" t="s">
        <v>31</v>
      </c>
      <c r="AB102" s="4">
        <v>4</v>
      </c>
      <c r="AC102" s="2" t="s">
        <v>42</v>
      </c>
      <c r="AD102" s="3">
        <v>1</v>
      </c>
      <c r="AE102" s="2" t="s">
        <v>31</v>
      </c>
    </row>
    <row r="103" spans="1:31">
      <c r="A103" s="2" t="s">
        <v>641</v>
      </c>
      <c r="B103" s="2" t="s">
        <v>642</v>
      </c>
      <c r="C103" s="4">
        <v>40592</v>
      </c>
      <c r="D103" s="2" t="s">
        <v>97</v>
      </c>
      <c r="E103" s="2" t="s">
        <v>43</v>
      </c>
      <c r="F103" s="2" t="s">
        <v>32</v>
      </c>
      <c r="G103" s="2" t="s">
        <v>33</v>
      </c>
      <c r="H103" s="3">
        <v>2</v>
      </c>
      <c r="I103" s="2" t="s">
        <v>31</v>
      </c>
      <c r="J103" s="2" t="s">
        <v>31</v>
      </c>
      <c r="K103" s="4">
        <v>32</v>
      </c>
      <c r="L103" s="4">
        <v>28</v>
      </c>
      <c r="M103" s="4">
        <v>4</v>
      </c>
      <c r="N103" s="2" t="s">
        <v>34</v>
      </c>
      <c r="O103" s="2" t="s">
        <v>1940</v>
      </c>
      <c r="P103" s="4">
        <v>10</v>
      </c>
      <c r="Q103" s="2" t="s">
        <v>34</v>
      </c>
      <c r="R103" s="2" t="s">
        <v>345</v>
      </c>
      <c r="S103" s="2" t="s">
        <v>346</v>
      </c>
      <c r="T103" s="2" t="s">
        <v>47</v>
      </c>
      <c r="U103" s="2" t="s">
        <v>31</v>
      </c>
      <c r="V103" s="2" t="s">
        <v>622</v>
      </c>
      <c r="W103" s="2" t="s">
        <v>39</v>
      </c>
      <c r="X103" s="2" t="s">
        <v>40</v>
      </c>
      <c r="Y103" s="3">
        <v>1</v>
      </c>
      <c r="Z103" s="2" t="s">
        <v>48</v>
      </c>
      <c r="AA103" s="2" t="s">
        <v>31</v>
      </c>
      <c r="AB103" s="4">
        <v>4</v>
      </c>
      <c r="AC103" s="2" t="s">
        <v>42</v>
      </c>
      <c r="AD103" s="3">
        <v>1</v>
      </c>
      <c r="AE103" s="2" t="s">
        <v>31</v>
      </c>
    </row>
    <row r="104" spans="1:31">
      <c r="A104" s="2" t="s">
        <v>644</v>
      </c>
      <c r="B104" s="2" t="s">
        <v>645</v>
      </c>
      <c r="C104" s="4">
        <v>40341</v>
      </c>
      <c r="D104" s="2" t="s">
        <v>962</v>
      </c>
      <c r="E104" s="2" t="s">
        <v>43</v>
      </c>
      <c r="F104" s="2" t="s">
        <v>32</v>
      </c>
      <c r="G104" s="2" t="s">
        <v>33</v>
      </c>
      <c r="H104" s="3">
        <v>2</v>
      </c>
      <c r="I104" s="2" t="s">
        <v>31</v>
      </c>
      <c r="J104" s="2" t="s">
        <v>31</v>
      </c>
      <c r="K104" s="4">
        <v>32</v>
      </c>
      <c r="L104" s="4">
        <v>32</v>
      </c>
      <c r="M104" s="2" t="s">
        <v>34</v>
      </c>
      <c r="N104" s="2" t="s">
        <v>34</v>
      </c>
      <c r="O104" s="2" t="s">
        <v>1786</v>
      </c>
      <c r="P104" s="4">
        <v>8</v>
      </c>
      <c r="Q104" s="2" t="s">
        <v>34</v>
      </c>
      <c r="R104" s="2" t="s">
        <v>345</v>
      </c>
      <c r="S104" s="2" t="s">
        <v>346</v>
      </c>
      <c r="T104" s="2" t="s">
        <v>62</v>
      </c>
      <c r="U104" s="2" t="s">
        <v>31</v>
      </c>
      <c r="V104" s="2" t="s">
        <v>622</v>
      </c>
      <c r="W104" s="2" t="s">
        <v>39</v>
      </c>
      <c r="X104" s="2" t="s">
        <v>40</v>
      </c>
      <c r="Y104" s="3">
        <v>1</v>
      </c>
      <c r="Z104" s="2" t="s">
        <v>48</v>
      </c>
      <c r="AA104" s="2" t="s">
        <v>31</v>
      </c>
      <c r="AB104" s="4">
        <v>4</v>
      </c>
      <c r="AC104" s="2" t="s">
        <v>42</v>
      </c>
      <c r="AD104" s="3">
        <v>1</v>
      </c>
      <c r="AE104" s="2" t="s">
        <v>31</v>
      </c>
    </row>
    <row r="105" spans="1:31">
      <c r="A105" s="2" t="s">
        <v>647</v>
      </c>
      <c r="B105" s="2" t="s">
        <v>648</v>
      </c>
      <c r="C105" s="4">
        <v>41263</v>
      </c>
      <c r="D105" s="2" t="s">
        <v>650</v>
      </c>
      <c r="E105" s="2" t="s">
        <v>56</v>
      </c>
      <c r="F105" s="2" t="s">
        <v>61</v>
      </c>
      <c r="G105" s="2" t="s">
        <v>33</v>
      </c>
      <c r="H105" s="3">
        <v>3</v>
      </c>
      <c r="I105" s="2" t="s">
        <v>31</v>
      </c>
      <c r="J105" s="2" t="s">
        <v>31</v>
      </c>
      <c r="K105" s="4">
        <v>48</v>
      </c>
      <c r="L105" s="4">
        <v>44</v>
      </c>
      <c r="M105" s="4">
        <v>4</v>
      </c>
      <c r="N105" s="2" t="s">
        <v>34</v>
      </c>
      <c r="O105" s="2" t="s">
        <v>2134</v>
      </c>
      <c r="P105" s="4">
        <v>12</v>
      </c>
      <c r="Q105" s="2" t="s">
        <v>34</v>
      </c>
      <c r="R105" s="2" t="s">
        <v>345</v>
      </c>
      <c r="S105" s="2" t="s">
        <v>346</v>
      </c>
      <c r="T105" s="2" t="s">
        <v>62</v>
      </c>
      <c r="U105" s="2" t="s">
        <v>31</v>
      </c>
      <c r="V105" s="2" t="s">
        <v>94</v>
      </c>
      <c r="W105" s="2" t="s">
        <v>39</v>
      </c>
      <c r="X105" s="2" t="s">
        <v>40</v>
      </c>
      <c r="Y105" s="3">
        <v>1</v>
      </c>
      <c r="Z105" s="2" t="s">
        <v>48</v>
      </c>
      <c r="AA105" s="2" t="s">
        <v>31</v>
      </c>
      <c r="AB105" s="4">
        <v>4</v>
      </c>
      <c r="AC105" s="2" t="s">
        <v>42</v>
      </c>
      <c r="AD105" s="3">
        <v>1</v>
      </c>
      <c r="AE105" s="2" t="s">
        <v>31</v>
      </c>
    </row>
    <row r="106" spans="1:31">
      <c r="A106" s="2" t="s">
        <v>1793</v>
      </c>
      <c r="B106" s="2" t="s">
        <v>1794</v>
      </c>
      <c r="C106" s="4">
        <v>40439</v>
      </c>
      <c r="D106" s="2" t="s">
        <v>1795</v>
      </c>
      <c r="E106" s="2" t="s">
        <v>50</v>
      </c>
      <c r="F106" s="2" t="s">
        <v>61</v>
      </c>
      <c r="G106" s="2" t="s">
        <v>33</v>
      </c>
      <c r="H106" s="3">
        <v>3</v>
      </c>
      <c r="I106" s="2" t="s">
        <v>31</v>
      </c>
      <c r="J106" s="2" t="s">
        <v>31</v>
      </c>
      <c r="K106" s="4">
        <v>48</v>
      </c>
      <c r="L106" s="4">
        <v>40</v>
      </c>
      <c r="M106" s="2" t="s">
        <v>34</v>
      </c>
      <c r="N106" s="2" t="s">
        <v>34</v>
      </c>
      <c r="O106" s="2" t="s">
        <v>1796</v>
      </c>
      <c r="P106" s="4">
        <v>16</v>
      </c>
      <c r="Q106" s="2" t="s">
        <v>34</v>
      </c>
      <c r="R106" s="2" t="s">
        <v>345</v>
      </c>
      <c r="S106" s="2" t="s">
        <v>346</v>
      </c>
      <c r="T106" s="2" t="s">
        <v>37</v>
      </c>
      <c r="U106" s="2" t="s">
        <v>31</v>
      </c>
      <c r="V106" s="2" t="s">
        <v>616</v>
      </c>
      <c r="W106" s="2" t="s">
        <v>39</v>
      </c>
      <c r="X106" s="2" t="s">
        <v>40</v>
      </c>
      <c r="Y106" s="3">
        <v>1</v>
      </c>
      <c r="Z106" s="2" t="s">
        <v>48</v>
      </c>
      <c r="AA106" s="2" t="s">
        <v>31</v>
      </c>
      <c r="AB106" s="4">
        <v>4</v>
      </c>
      <c r="AC106" s="2" t="s">
        <v>42</v>
      </c>
      <c r="AD106" s="3">
        <v>1</v>
      </c>
      <c r="AE106" s="2" t="s">
        <v>31</v>
      </c>
    </row>
    <row r="107" spans="1:31">
      <c r="A107" s="2" t="s">
        <v>1708</v>
      </c>
      <c r="B107" s="2" t="s">
        <v>1709</v>
      </c>
      <c r="C107" s="4">
        <v>41776</v>
      </c>
      <c r="D107" s="2" t="s">
        <v>70</v>
      </c>
      <c r="E107" s="2" t="s">
        <v>31</v>
      </c>
      <c r="F107" s="2" t="s">
        <v>101</v>
      </c>
      <c r="G107" s="2" t="s">
        <v>33</v>
      </c>
      <c r="H107" s="3">
        <v>1</v>
      </c>
      <c r="I107" s="2" t="s">
        <v>31</v>
      </c>
      <c r="J107" s="2" t="s">
        <v>31</v>
      </c>
      <c r="K107" s="4">
        <v>16</v>
      </c>
      <c r="L107" s="4">
        <v>16</v>
      </c>
      <c r="M107" s="2" t="s">
        <v>34</v>
      </c>
      <c r="N107" s="2" t="s">
        <v>34</v>
      </c>
      <c r="O107" s="2" t="s">
        <v>1710</v>
      </c>
      <c r="P107" s="4">
        <v>1</v>
      </c>
      <c r="Q107" s="2" t="s">
        <v>34</v>
      </c>
      <c r="R107" s="2" t="s">
        <v>345</v>
      </c>
      <c r="S107" s="2" t="s">
        <v>346</v>
      </c>
      <c r="T107" s="2" t="s">
        <v>37</v>
      </c>
      <c r="U107" s="2" t="s">
        <v>31</v>
      </c>
      <c r="V107" s="2" t="s">
        <v>90</v>
      </c>
      <c r="W107" s="2" t="s">
        <v>39</v>
      </c>
      <c r="X107" s="2" t="s">
        <v>40</v>
      </c>
      <c r="Y107" s="3">
        <v>1</v>
      </c>
      <c r="Z107" s="2" t="s">
        <v>48</v>
      </c>
      <c r="AA107" s="2" t="s">
        <v>31</v>
      </c>
      <c r="AB107" s="4">
        <v>4</v>
      </c>
      <c r="AC107" s="2" t="s">
        <v>42</v>
      </c>
      <c r="AD107" s="3">
        <v>1</v>
      </c>
      <c r="AE107" s="2" t="s">
        <v>31</v>
      </c>
    </row>
    <row r="108" spans="1:31">
      <c r="A108" s="2" t="s">
        <v>1964</v>
      </c>
      <c r="B108" s="2" t="s">
        <v>612</v>
      </c>
      <c r="C108" s="4">
        <v>41017</v>
      </c>
      <c r="D108" s="2" t="s">
        <v>79</v>
      </c>
      <c r="E108" s="2" t="s">
        <v>56</v>
      </c>
      <c r="F108" s="2" t="s">
        <v>61</v>
      </c>
      <c r="G108" s="2" t="s">
        <v>539</v>
      </c>
      <c r="H108" s="3">
        <v>2</v>
      </c>
      <c r="I108" s="2" t="s">
        <v>31</v>
      </c>
      <c r="J108" s="2" t="s">
        <v>31</v>
      </c>
      <c r="K108" s="4">
        <v>32</v>
      </c>
      <c r="L108" s="4">
        <v>22</v>
      </c>
      <c r="M108" s="2" t="s">
        <v>34</v>
      </c>
      <c r="N108" s="2" t="s">
        <v>34</v>
      </c>
      <c r="O108" s="2" t="s">
        <v>1965</v>
      </c>
      <c r="P108" s="4">
        <v>92</v>
      </c>
      <c r="Q108" s="2" t="s">
        <v>34</v>
      </c>
      <c r="R108" s="2" t="s">
        <v>855</v>
      </c>
      <c r="S108" s="2" t="s">
        <v>856</v>
      </c>
      <c r="T108" s="2" t="s">
        <v>37</v>
      </c>
      <c r="U108" s="2" t="s">
        <v>31</v>
      </c>
      <c r="V108" s="2" t="s">
        <v>1515</v>
      </c>
      <c r="W108" s="2" t="s">
        <v>39</v>
      </c>
      <c r="X108" s="2" t="s">
        <v>40</v>
      </c>
      <c r="Y108" s="3">
        <v>1</v>
      </c>
      <c r="Z108" s="2" t="s">
        <v>41</v>
      </c>
      <c r="AA108" s="2" t="s">
        <v>31</v>
      </c>
      <c r="AB108" s="4">
        <v>4</v>
      </c>
      <c r="AC108" s="2" t="s">
        <v>42</v>
      </c>
      <c r="AD108" s="3">
        <v>1</v>
      </c>
      <c r="AE108" s="2" t="s">
        <v>31</v>
      </c>
    </row>
    <row r="109" spans="1:31">
      <c r="A109" s="2" t="s">
        <v>1320</v>
      </c>
      <c r="B109" s="2" t="s">
        <v>1321</v>
      </c>
      <c r="C109" s="4">
        <v>41096</v>
      </c>
      <c r="D109" s="2" t="s">
        <v>634</v>
      </c>
      <c r="E109" s="2" t="s">
        <v>43</v>
      </c>
      <c r="F109" s="2" t="s">
        <v>44</v>
      </c>
      <c r="G109" s="2" t="s">
        <v>1322</v>
      </c>
      <c r="H109" s="3">
        <v>2</v>
      </c>
      <c r="I109" s="2" t="s">
        <v>31</v>
      </c>
      <c r="J109" s="2" t="s">
        <v>31</v>
      </c>
      <c r="K109" s="4">
        <v>32</v>
      </c>
      <c r="L109" s="4">
        <v>32</v>
      </c>
      <c r="M109" s="2" t="s">
        <v>34</v>
      </c>
      <c r="N109" s="2" t="s">
        <v>34</v>
      </c>
      <c r="O109" s="2" t="s">
        <v>1323</v>
      </c>
      <c r="P109" s="4">
        <v>1</v>
      </c>
      <c r="Q109" s="2" t="s">
        <v>34</v>
      </c>
      <c r="R109" s="2" t="s">
        <v>855</v>
      </c>
      <c r="S109" s="2" t="s">
        <v>856</v>
      </c>
      <c r="T109" s="2" t="s">
        <v>37</v>
      </c>
      <c r="U109" s="2" t="s">
        <v>31</v>
      </c>
      <c r="V109" s="2" t="s">
        <v>1324</v>
      </c>
      <c r="W109" s="2" t="s">
        <v>39</v>
      </c>
      <c r="X109" s="2" t="s">
        <v>40</v>
      </c>
      <c r="Y109" s="3">
        <v>1</v>
      </c>
      <c r="Z109" s="2" t="s">
        <v>41</v>
      </c>
      <c r="AA109" s="2" t="s">
        <v>31</v>
      </c>
      <c r="AB109" s="4">
        <v>4</v>
      </c>
      <c r="AC109" s="2" t="s">
        <v>42</v>
      </c>
      <c r="AD109" s="3">
        <v>1</v>
      </c>
      <c r="AE109" s="2" t="s">
        <v>31</v>
      </c>
    </row>
    <row r="110" spans="1:31">
      <c r="A110" s="2" t="s">
        <v>1194</v>
      </c>
      <c r="B110" s="2" t="s">
        <v>1195</v>
      </c>
      <c r="C110" s="4">
        <v>41726</v>
      </c>
      <c r="D110" s="2" t="s">
        <v>643</v>
      </c>
      <c r="E110" s="2" t="s">
        <v>31</v>
      </c>
      <c r="F110" s="2" t="s">
        <v>61</v>
      </c>
      <c r="G110" s="2" t="s">
        <v>539</v>
      </c>
      <c r="H110" s="3">
        <v>2</v>
      </c>
      <c r="I110" s="2" t="s">
        <v>31</v>
      </c>
      <c r="J110" s="2" t="s">
        <v>31</v>
      </c>
      <c r="K110" s="4">
        <v>32</v>
      </c>
      <c r="L110" s="4">
        <v>22</v>
      </c>
      <c r="M110" s="2" t="s">
        <v>34</v>
      </c>
      <c r="N110" s="2" t="s">
        <v>34</v>
      </c>
      <c r="O110" s="2" t="s">
        <v>1196</v>
      </c>
      <c r="P110" s="4">
        <v>4</v>
      </c>
      <c r="Q110" s="2" t="s">
        <v>34</v>
      </c>
      <c r="R110" s="2" t="s">
        <v>855</v>
      </c>
      <c r="S110" s="2" t="s">
        <v>856</v>
      </c>
      <c r="T110" s="2" t="s">
        <v>37</v>
      </c>
      <c r="U110" s="2" t="s">
        <v>31</v>
      </c>
      <c r="V110" s="2" t="s">
        <v>1197</v>
      </c>
      <c r="W110" s="2" t="s">
        <v>39</v>
      </c>
      <c r="X110" s="2" t="s">
        <v>40</v>
      </c>
      <c r="Y110" s="3">
        <v>1</v>
      </c>
      <c r="Z110" s="2" t="s">
        <v>48</v>
      </c>
      <c r="AA110" s="2" t="s">
        <v>31</v>
      </c>
      <c r="AB110" s="4">
        <v>4</v>
      </c>
      <c r="AC110" s="2" t="s">
        <v>42</v>
      </c>
      <c r="AD110" s="3">
        <v>1</v>
      </c>
      <c r="AE110" s="2" t="s">
        <v>31</v>
      </c>
    </row>
    <row r="111" spans="1:31">
      <c r="A111" s="2" t="s">
        <v>1516</v>
      </c>
      <c r="B111" s="2" t="s">
        <v>1517</v>
      </c>
      <c r="C111" s="4">
        <v>41205</v>
      </c>
      <c r="D111" s="2" t="s">
        <v>68</v>
      </c>
      <c r="E111" s="2" t="s">
        <v>43</v>
      </c>
      <c r="F111" s="2" t="s">
        <v>44</v>
      </c>
      <c r="G111" s="2" t="s">
        <v>1322</v>
      </c>
      <c r="H111" s="3">
        <v>2</v>
      </c>
      <c r="I111" s="2" t="s">
        <v>31</v>
      </c>
      <c r="J111" s="2" t="s">
        <v>31</v>
      </c>
      <c r="K111" s="4">
        <v>32</v>
      </c>
      <c r="L111" s="4">
        <v>32</v>
      </c>
      <c r="M111" s="2" t="s">
        <v>34</v>
      </c>
      <c r="N111" s="2" t="s">
        <v>34</v>
      </c>
      <c r="O111" s="2" t="s">
        <v>1518</v>
      </c>
      <c r="P111" s="4">
        <v>1</v>
      </c>
      <c r="Q111" s="2" t="s">
        <v>34</v>
      </c>
      <c r="R111" s="2" t="s">
        <v>855</v>
      </c>
      <c r="S111" s="2" t="s">
        <v>856</v>
      </c>
      <c r="T111" s="2" t="s">
        <v>37</v>
      </c>
      <c r="U111" s="2" t="s">
        <v>31</v>
      </c>
      <c r="V111" s="2" t="s">
        <v>1519</v>
      </c>
      <c r="W111" s="2" t="s">
        <v>39</v>
      </c>
      <c r="X111" s="2" t="s">
        <v>40</v>
      </c>
      <c r="Y111" s="3">
        <v>1</v>
      </c>
      <c r="Z111" s="2" t="s">
        <v>41</v>
      </c>
      <c r="AA111" s="2" t="s">
        <v>31</v>
      </c>
      <c r="AB111" s="4">
        <v>4</v>
      </c>
      <c r="AC111" s="2" t="s">
        <v>42</v>
      </c>
      <c r="AD111" s="3">
        <v>1</v>
      </c>
      <c r="AE111" s="2" t="s">
        <v>31</v>
      </c>
    </row>
    <row r="112" spans="1:31">
      <c r="A112" s="2" t="s">
        <v>2079</v>
      </c>
      <c r="B112" s="2" t="s">
        <v>2080</v>
      </c>
      <c r="C112" s="4">
        <v>40273</v>
      </c>
      <c r="D112" s="2" t="s">
        <v>960</v>
      </c>
      <c r="E112" s="2" t="s">
        <v>165</v>
      </c>
      <c r="F112" s="2" t="s">
        <v>44</v>
      </c>
      <c r="G112" s="2" t="s">
        <v>1322</v>
      </c>
      <c r="H112" s="3">
        <v>2</v>
      </c>
      <c r="I112" s="2" t="s">
        <v>31</v>
      </c>
      <c r="J112" s="2" t="s">
        <v>31</v>
      </c>
      <c r="K112" s="4">
        <v>32</v>
      </c>
      <c r="L112" s="4">
        <v>32</v>
      </c>
      <c r="M112" s="2" t="s">
        <v>34</v>
      </c>
      <c r="N112" s="2" t="s">
        <v>34</v>
      </c>
      <c r="O112" s="2" t="s">
        <v>2081</v>
      </c>
      <c r="P112" s="4">
        <v>5</v>
      </c>
      <c r="Q112" s="2" t="s">
        <v>34</v>
      </c>
      <c r="R112" s="2" t="s">
        <v>855</v>
      </c>
      <c r="S112" s="2" t="s">
        <v>856</v>
      </c>
      <c r="T112" s="2" t="s">
        <v>37</v>
      </c>
      <c r="U112" s="2" t="s">
        <v>31</v>
      </c>
      <c r="V112" s="2" t="s">
        <v>1324</v>
      </c>
      <c r="W112" s="2" t="s">
        <v>39</v>
      </c>
      <c r="X112" s="2" t="s">
        <v>40</v>
      </c>
      <c r="Y112" s="3">
        <v>1</v>
      </c>
      <c r="Z112" s="2" t="s">
        <v>48</v>
      </c>
      <c r="AA112" s="2" t="s">
        <v>31</v>
      </c>
      <c r="AB112" s="4">
        <v>4</v>
      </c>
      <c r="AC112" s="2" t="s">
        <v>42</v>
      </c>
      <c r="AD112" s="3">
        <v>1</v>
      </c>
      <c r="AE112" s="2" t="s">
        <v>31</v>
      </c>
    </row>
    <row r="113" spans="1:31">
      <c r="A113" s="2" t="s">
        <v>857</v>
      </c>
      <c r="B113" s="2" t="s">
        <v>858</v>
      </c>
      <c r="C113" s="4">
        <v>40565</v>
      </c>
      <c r="D113" s="2" t="s">
        <v>626</v>
      </c>
      <c r="E113" s="2" t="s">
        <v>50</v>
      </c>
      <c r="F113" s="2" t="s">
        <v>32</v>
      </c>
      <c r="G113" s="2" t="s">
        <v>33</v>
      </c>
      <c r="H113" s="3">
        <v>2</v>
      </c>
      <c r="I113" s="2" t="s">
        <v>31</v>
      </c>
      <c r="J113" s="2" t="s">
        <v>31</v>
      </c>
      <c r="K113" s="4">
        <v>32</v>
      </c>
      <c r="L113" s="4">
        <v>32</v>
      </c>
      <c r="M113" s="2" t="s">
        <v>34</v>
      </c>
      <c r="N113" s="2" t="s">
        <v>34</v>
      </c>
      <c r="O113" s="2" t="s">
        <v>1136</v>
      </c>
      <c r="P113" s="4">
        <v>7</v>
      </c>
      <c r="Q113" s="2" t="s">
        <v>34</v>
      </c>
      <c r="R113" s="2" t="s">
        <v>859</v>
      </c>
      <c r="S113" s="2" t="s">
        <v>67</v>
      </c>
      <c r="T113" s="2" t="s">
        <v>37</v>
      </c>
      <c r="U113" s="2" t="s">
        <v>31</v>
      </c>
      <c r="V113" s="2" t="s">
        <v>599</v>
      </c>
      <c r="W113" s="2" t="s">
        <v>39</v>
      </c>
      <c r="X113" s="2" t="s">
        <v>40</v>
      </c>
      <c r="Y113" s="3">
        <v>1</v>
      </c>
      <c r="Z113" s="2" t="s">
        <v>48</v>
      </c>
      <c r="AA113" s="2" t="s">
        <v>31</v>
      </c>
      <c r="AB113" s="4">
        <v>4</v>
      </c>
      <c r="AC113" s="2" t="s">
        <v>42</v>
      </c>
      <c r="AD113" s="3">
        <v>1</v>
      </c>
      <c r="AE113" s="2" t="s">
        <v>31</v>
      </c>
    </row>
    <row r="114" spans="1:31">
      <c r="A114" s="2" t="s">
        <v>2092</v>
      </c>
      <c r="B114" s="2" t="s">
        <v>2093</v>
      </c>
      <c r="C114" s="4">
        <v>40489</v>
      </c>
      <c r="D114" s="2" t="s">
        <v>1932</v>
      </c>
      <c r="E114" s="2" t="s">
        <v>56</v>
      </c>
      <c r="F114" s="2" t="s">
        <v>168</v>
      </c>
      <c r="G114" s="2" t="s">
        <v>539</v>
      </c>
      <c r="H114" s="3">
        <v>3</v>
      </c>
      <c r="I114" s="2" t="s">
        <v>31</v>
      </c>
      <c r="J114" s="2" t="s">
        <v>31</v>
      </c>
      <c r="K114" s="4">
        <v>48</v>
      </c>
      <c r="L114" s="4">
        <v>48</v>
      </c>
      <c r="M114" s="2" t="s">
        <v>34</v>
      </c>
      <c r="N114" s="2" t="s">
        <v>34</v>
      </c>
      <c r="O114" s="2" t="s">
        <v>2094</v>
      </c>
      <c r="P114" s="4">
        <v>1</v>
      </c>
      <c r="Q114" s="2" t="s">
        <v>34</v>
      </c>
      <c r="R114" s="2" t="s">
        <v>855</v>
      </c>
      <c r="S114" s="2" t="s">
        <v>856</v>
      </c>
      <c r="T114" s="2" t="s">
        <v>37</v>
      </c>
      <c r="U114" s="2" t="s">
        <v>31</v>
      </c>
      <c r="V114" s="2" t="s">
        <v>1465</v>
      </c>
      <c r="W114" s="2" t="s">
        <v>39</v>
      </c>
      <c r="X114" s="2" t="s">
        <v>40</v>
      </c>
      <c r="Y114" s="3">
        <v>1</v>
      </c>
      <c r="Z114" s="2" t="s">
        <v>41</v>
      </c>
      <c r="AA114" s="2" t="s">
        <v>31</v>
      </c>
      <c r="AB114" s="4">
        <v>4</v>
      </c>
      <c r="AC114" s="2" t="s">
        <v>42</v>
      </c>
      <c r="AD114" s="3">
        <v>1</v>
      </c>
      <c r="AE114" s="2" t="s">
        <v>31</v>
      </c>
    </row>
    <row r="115" spans="1:31">
      <c r="A115" s="2" t="s">
        <v>2164</v>
      </c>
      <c r="B115" s="2" t="s">
        <v>2165</v>
      </c>
      <c r="C115" s="4">
        <v>41718</v>
      </c>
      <c r="D115" s="2" t="s">
        <v>615</v>
      </c>
      <c r="E115" s="2" t="s">
        <v>31</v>
      </c>
      <c r="F115" s="2" t="s">
        <v>61</v>
      </c>
      <c r="G115" s="2" t="s">
        <v>539</v>
      </c>
      <c r="H115" s="3">
        <v>2</v>
      </c>
      <c r="I115" s="2" t="s">
        <v>31</v>
      </c>
      <c r="J115" s="2" t="s">
        <v>31</v>
      </c>
      <c r="K115" s="4">
        <v>32</v>
      </c>
      <c r="L115" s="4">
        <v>32</v>
      </c>
      <c r="M115" s="2" t="s">
        <v>34</v>
      </c>
      <c r="N115" s="2" t="s">
        <v>34</v>
      </c>
      <c r="O115" s="2" t="s">
        <v>2166</v>
      </c>
      <c r="P115" s="4">
        <v>1</v>
      </c>
      <c r="Q115" s="2" t="s">
        <v>34</v>
      </c>
      <c r="R115" s="2" t="s">
        <v>855</v>
      </c>
      <c r="S115" s="2" t="s">
        <v>856</v>
      </c>
      <c r="T115" s="2" t="s">
        <v>37</v>
      </c>
      <c r="U115" s="2" t="s">
        <v>31</v>
      </c>
      <c r="V115" s="2" t="s">
        <v>1465</v>
      </c>
      <c r="W115" s="2" t="s">
        <v>39</v>
      </c>
      <c r="X115" s="2" t="s">
        <v>40</v>
      </c>
      <c r="Y115" s="3">
        <v>1</v>
      </c>
      <c r="Z115" s="2" t="s">
        <v>41</v>
      </c>
      <c r="AA115" s="2" t="s">
        <v>31</v>
      </c>
      <c r="AB115" s="4">
        <v>4</v>
      </c>
      <c r="AC115" s="2" t="s">
        <v>42</v>
      </c>
      <c r="AD115" s="3">
        <v>1</v>
      </c>
      <c r="AE115" s="2" t="s">
        <v>31</v>
      </c>
    </row>
    <row r="116" spans="1:31">
      <c r="A116" s="2" t="s">
        <v>1801</v>
      </c>
      <c r="B116" s="2" t="s">
        <v>1802</v>
      </c>
      <c r="C116" s="4">
        <v>40619</v>
      </c>
      <c r="D116" s="2" t="s">
        <v>78</v>
      </c>
      <c r="E116" s="2" t="s">
        <v>43</v>
      </c>
      <c r="F116" s="2" t="s">
        <v>61</v>
      </c>
      <c r="G116" s="2" t="s">
        <v>539</v>
      </c>
      <c r="H116" s="3">
        <v>2</v>
      </c>
      <c r="I116" s="2" t="s">
        <v>31</v>
      </c>
      <c r="J116" s="2" t="s">
        <v>31</v>
      </c>
      <c r="K116" s="4">
        <v>32</v>
      </c>
      <c r="L116" s="4">
        <v>32</v>
      </c>
      <c r="M116" s="2" t="s">
        <v>34</v>
      </c>
      <c r="N116" s="2" t="s">
        <v>34</v>
      </c>
      <c r="O116" s="2" t="s">
        <v>1803</v>
      </c>
      <c r="P116" s="4">
        <v>26</v>
      </c>
      <c r="Q116" s="2" t="s">
        <v>34</v>
      </c>
      <c r="R116" s="2" t="s">
        <v>855</v>
      </c>
      <c r="S116" s="2" t="s">
        <v>856</v>
      </c>
      <c r="T116" s="2" t="s">
        <v>37</v>
      </c>
      <c r="U116" s="2" t="s">
        <v>31</v>
      </c>
      <c r="V116" s="2" t="s">
        <v>1202</v>
      </c>
      <c r="W116" s="2" t="s">
        <v>39</v>
      </c>
      <c r="X116" s="2" t="s">
        <v>40</v>
      </c>
      <c r="Y116" s="3">
        <v>1</v>
      </c>
      <c r="Z116" s="2" t="s">
        <v>41</v>
      </c>
      <c r="AA116" s="2" t="s">
        <v>31</v>
      </c>
      <c r="AB116" s="4">
        <v>4</v>
      </c>
      <c r="AC116" s="2" t="s">
        <v>42</v>
      </c>
      <c r="AD116" s="3">
        <v>1</v>
      </c>
      <c r="AE116" s="2" t="s">
        <v>31</v>
      </c>
    </row>
    <row r="117" spans="1:31">
      <c r="A117" s="2" t="s">
        <v>1199</v>
      </c>
      <c r="B117" s="2" t="s">
        <v>1200</v>
      </c>
      <c r="C117" s="4">
        <v>40587</v>
      </c>
      <c r="D117" s="2" t="s">
        <v>630</v>
      </c>
      <c r="E117" s="2" t="s">
        <v>50</v>
      </c>
      <c r="F117" s="2" t="s">
        <v>32</v>
      </c>
      <c r="G117" s="2" t="s">
        <v>1322</v>
      </c>
      <c r="H117" s="3">
        <v>1</v>
      </c>
      <c r="I117" s="2" t="s">
        <v>31</v>
      </c>
      <c r="J117" s="2" t="s">
        <v>31</v>
      </c>
      <c r="K117" s="4">
        <v>16</v>
      </c>
      <c r="L117" s="4">
        <v>16</v>
      </c>
      <c r="M117" s="2" t="s">
        <v>34</v>
      </c>
      <c r="N117" s="2" t="s">
        <v>34</v>
      </c>
      <c r="O117" s="2" t="s">
        <v>1800</v>
      </c>
      <c r="P117" s="4">
        <v>2</v>
      </c>
      <c r="Q117" s="2" t="s">
        <v>34</v>
      </c>
      <c r="R117" s="2" t="s">
        <v>855</v>
      </c>
      <c r="S117" s="2" t="s">
        <v>856</v>
      </c>
      <c r="T117" s="2" t="s">
        <v>37</v>
      </c>
      <c r="U117" s="2" t="s">
        <v>31</v>
      </c>
      <c r="V117" s="2" t="s">
        <v>1519</v>
      </c>
      <c r="W117" s="2" t="s">
        <v>39</v>
      </c>
      <c r="X117" s="2" t="s">
        <v>40</v>
      </c>
      <c r="Y117" s="3">
        <v>1</v>
      </c>
      <c r="Z117" s="2" t="s">
        <v>48</v>
      </c>
      <c r="AA117" s="2" t="s">
        <v>31</v>
      </c>
      <c r="AB117" s="4">
        <v>4</v>
      </c>
      <c r="AC117" s="2" t="s">
        <v>42</v>
      </c>
      <c r="AD117" s="3">
        <v>1</v>
      </c>
      <c r="AE117" s="2" t="s">
        <v>31</v>
      </c>
    </row>
    <row r="118" spans="1:31">
      <c r="A118" s="2" t="s">
        <v>1199</v>
      </c>
      <c r="B118" s="2" t="s">
        <v>1200</v>
      </c>
      <c r="C118" s="4">
        <v>41170</v>
      </c>
      <c r="D118" s="2" t="s">
        <v>57</v>
      </c>
      <c r="E118" s="2" t="s">
        <v>56</v>
      </c>
      <c r="F118" s="2" t="s">
        <v>32</v>
      </c>
      <c r="G118" s="2" t="s">
        <v>467</v>
      </c>
      <c r="H118" s="3">
        <v>1</v>
      </c>
      <c r="I118" s="2" t="s">
        <v>31</v>
      </c>
      <c r="J118" s="2" t="s">
        <v>31</v>
      </c>
      <c r="K118" s="4">
        <v>16</v>
      </c>
      <c r="L118" s="4">
        <v>16</v>
      </c>
      <c r="M118" s="2" t="s">
        <v>34</v>
      </c>
      <c r="N118" s="2" t="s">
        <v>34</v>
      </c>
      <c r="O118" s="2" t="s">
        <v>1514</v>
      </c>
      <c r="P118" s="4">
        <v>1</v>
      </c>
      <c r="Q118" s="2" t="s">
        <v>34</v>
      </c>
      <c r="R118" s="2" t="s">
        <v>855</v>
      </c>
      <c r="S118" s="2" t="s">
        <v>856</v>
      </c>
      <c r="T118" s="2" t="s">
        <v>37</v>
      </c>
      <c r="U118" s="2" t="s">
        <v>31</v>
      </c>
      <c r="V118" s="2" t="s">
        <v>1515</v>
      </c>
      <c r="W118" s="2" t="s">
        <v>39</v>
      </c>
      <c r="X118" s="2" t="s">
        <v>40</v>
      </c>
      <c r="Y118" s="3">
        <v>1</v>
      </c>
      <c r="Z118" s="2" t="s">
        <v>48</v>
      </c>
      <c r="AA118" s="2" t="s">
        <v>31</v>
      </c>
      <c r="AB118" s="4">
        <v>4</v>
      </c>
      <c r="AC118" s="2" t="s">
        <v>42</v>
      </c>
      <c r="AD118" s="3">
        <v>1</v>
      </c>
      <c r="AE118" s="2" t="s">
        <v>31</v>
      </c>
    </row>
    <row r="119" spans="1:31">
      <c r="A119" s="2" t="s">
        <v>1199</v>
      </c>
      <c r="B119" s="2" t="s">
        <v>1200</v>
      </c>
      <c r="C119" s="4">
        <v>41777</v>
      </c>
      <c r="D119" s="2" t="s">
        <v>71</v>
      </c>
      <c r="E119" s="2" t="s">
        <v>31</v>
      </c>
      <c r="F119" s="2" t="s">
        <v>32</v>
      </c>
      <c r="G119" s="2" t="s">
        <v>467</v>
      </c>
      <c r="H119" s="3">
        <v>1</v>
      </c>
      <c r="I119" s="2" t="s">
        <v>31</v>
      </c>
      <c r="J119" s="2" t="s">
        <v>31</v>
      </c>
      <c r="K119" s="4">
        <v>16</v>
      </c>
      <c r="L119" s="4">
        <v>16</v>
      </c>
      <c r="M119" s="2" t="s">
        <v>34</v>
      </c>
      <c r="N119" s="2" t="s">
        <v>34</v>
      </c>
      <c r="O119" s="2" t="s">
        <v>1201</v>
      </c>
      <c r="P119" s="4">
        <v>26</v>
      </c>
      <c r="Q119" s="2" t="s">
        <v>34</v>
      </c>
      <c r="R119" s="2" t="s">
        <v>855</v>
      </c>
      <c r="S119" s="2" t="s">
        <v>856</v>
      </c>
      <c r="T119" s="2" t="s">
        <v>37</v>
      </c>
      <c r="U119" s="2" t="s">
        <v>31</v>
      </c>
      <c r="V119" s="2" t="s">
        <v>1202</v>
      </c>
      <c r="W119" s="2" t="s">
        <v>39</v>
      </c>
      <c r="X119" s="2" t="s">
        <v>40</v>
      </c>
      <c r="Y119" s="3">
        <v>1</v>
      </c>
      <c r="Z119" s="2" t="s">
        <v>48</v>
      </c>
      <c r="AA119" s="2" t="s">
        <v>31</v>
      </c>
      <c r="AB119" s="4">
        <v>4</v>
      </c>
      <c r="AC119" s="2" t="s">
        <v>42</v>
      </c>
      <c r="AD119" s="3">
        <v>1</v>
      </c>
      <c r="AE119" s="2" t="s">
        <v>31</v>
      </c>
    </row>
    <row r="120" spans="1:31">
      <c r="A120" s="2" t="s">
        <v>1817</v>
      </c>
      <c r="B120" s="2" t="s">
        <v>1818</v>
      </c>
      <c r="C120" s="4">
        <v>40901</v>
      </c>
      <c r="D120" s="2" t="s">
        <v>621</v>
      </c>
      <c r="E120" s="2" t="s">
        <v>56</v>
      </c>
      <c r="F120" s="2" t="s">
        <v>61</v>
      </c>
      <c r="G120" s="2" t="s">
        <v>539</v>
      </c>
      <c r="H120" s="3">
        <v>2</v>
      </c>
      <c r="I120" s="2" t="s">
        <v>31</v>
      </c>
      <c r="J120" s="2" t="s">
        <v>31</v>
      </c>
      <c r="K120" s="4">
        <v>32</v>
      </c>
      <c r="L120" s="4">
        <v>32</v>
      </c>
      <c r="M120" s="2" t="s">
        <v>34</v>
      </c>
      <c r="N120" s="2" t="s">
        <v>34</v>
      </c>
      <c r="O120" s="2" t="s">
        <v>1819</v>
      </c>
      <c r="P120" s="4">
        <v>92</v>
      </c>
      <c r="Q120" s="2" t="s">
        <v>34</v>
      </c>
      <c r="R120" s="2" t="s">
        <v>855</v>
      </c>
      <c r="S120" s="2" t="s">
        <v>856</v>
      </c>
      <c r="T120" s="2" t="s">
        <v>62</v>
      </c>
      <c r="U120" s="2" t="s">
        <v>31</v>
      </c>
      <c r="V120" s="2" t="s">
        <v>1515</v>
      </c>
      <c r="W120" s="2" t="s">
        <v>39</v>
      </c>
      <c r="X120" s="2" t="s">
        <v>40</v>
      </c>
      <c r="Y120" s="3">
        <v>1</v>
      </c>
      <c r="Z120" s="2" t="s">
        <v>41</v>
      </c>
      <c r="AA120" s="2" t="s">
        <v>31</v>
      </c>
      <c r="AB120" s="4">
        <v>4</v>
      </c>
      <c r="AC120" s="2" t="s">
        <v>42</v>
      </c>
      <c r="AD120" s="3">
        <v>1</v>
      </c>
      <c r="AE120" s="2" t="s">
        <v>31</v>
      </c>
    </row>
    <row r="121" spans="1:31">
      <c r="A121" s="2" t="s">
        <v>1830</v>
      </c>
      <c r="B121" s="2" t="s">
        <v>1831</v>
      </c>
      <c r="C121" s="4">
        <v>41263</v>
      </c>
      <c r="D121" s="2" t="s">
        <v>650</v>
      </c>
      <c r="E121" s="2" t="s">
        <v>56</v>
      </c>
      <c r="F121" s="2" t="s">
        <v>61</v>
      </c>
      <c r="G121" s="2" t="s">
        <v>539</v>
      </c>
      <c r="H121" s="3">
        <v>2</v>
      </c>
      <c r="I121" s="2" t="s">
        <v>31</v>
      </c>
      <c r="J121" s="2" t="s">
        <v>31</v>
      </c>
      <c r="K121" s="4">
        <v>32</v>
      </c>
      <c r="L121" s="4">
        <v>32</v>
      </c>
      <c r="M121" s="2" t="s">
        <v>34</v>
      </c>
      <c r="N121" s="2" t="s">
        <v>34</v>
      </c>
      <c r="O121" s="2" t="s">
        <v>1832</v>
      </c>
      <c r="P121" s="4">
        <v>26</v>
      </c>
      <c r="Q121" s="2" t="s">
        <v>34</v>
      </c>
      <c r="R121" s="2" t="s">
        <v>855</v>
      </c>
      <c r="S121" s="2" t="s">
        <v>856</v>
      </c>
      <c r="T121" s="2" t="s">
        <v>37</v>
      </c>
      <c r="U121" s="2" t="s">
        <v>31</v>
      </c>
      <c r="V121" s="2" t="s">
        <v>1202</v>
      </c>
      <c r="W121" s="2" t="s">
        <v>39</v>
      </c>
      <c r="X121" s="2" t="s">
        <v>40</v>
      </c>
      <c r="Y121" s="3">
        <v>1</v>
      </c>
      <c r="Z121" s="2" t="s">
        <v>48</v>
      </c>
      <c r="AA121" s="2" t="s">
        <v>31</v>
      </c>
      <c r="AB121" s="4">
        <v>4</v>
      </c>
      <c r="AC121" s="2" t="s">
        <v>42</v>
      </c>
      <c r="AD121" s="3">
        <v>1</v>
      </c>
      <c r="AE121" s="2" t="s">
        <v>31</v>
      </c>
    </row>
    <row r="122" spans="1:31">
      <c r="A122" s="2" t="s">
        <v>1696</v>
      </c>
      <c r="B122" s="2" t="s">
        <v>1697</v>
      </c>
      <c r="C122" s="4">
        <v>41707</v>
      </c>
      <c r="D122" s="2" t="s">
        <v>637</v>
      </c>
      <c r="E122" s="2" t="s">
        <v>31</v>
      </c>
      <c r="F122" s="2" t="s">
        <v>61</v>
      </c>
      <c r="G122" s="2" t="s">
        <v>539</v>
      </c>
      <c r="H122" s="3">
        <v>2</v>
      </c>
      <c r="I122" s="2" t="s">
        <v>31</v>
      </c>
      <c r="J122" s="2" t="s">
        <v>31</v>
      </c>
      <c r="K122" s="4">
        <v>32</v>
      </c>
      <c r="L122" s="4">
        <v>32</v>
      </c>
      <c r="M122" s="2" t="s">
        <v>34</v>
      </c>
      <c r="N122" s="2" t="s">
        <v>34</v>
      </c>
      <c r="O122" s="2" t="s">
        <v>1698</v>
      </c>
      <c r="P122" s="4">
        <v>26</v>
      </c>
      <c r="Q122" s="2" t="s">
        <v>34</v>
      </c>
      <c r="R122" s="2" t="s">
        <v>855</v>
      </c>
      <c r="S122" s="2" t="s">
        <v>856</v>
      </c>
      <c r="T122" s="2" t="s">
        <v>37</v>
      </c>
      <c r="U122" s="2" t="s">
        <v>31</v>
      </c>
      <c r="V122" s="2" t="s">
        <v>1202</v>
      </c>
      <c r="W122" s="2" t="s">
        <v>39</v>
      </c>
      <c r="X122" s="2" t="s">
        <v>40</v>
      </c>
      <c r="Y122" s="3">
        <v>1</v>
      </c>
      <c r="Z122" s="2" t="s">
        <v>48</v>
      </c>
      <c r="AA122" s="2" t="s">
        <v>31</v>
      </c>
      <c r="AB122" s="4">
        <v>4</v>
      </c>
      <c r="AC122" s="2" t="s">
        <v>42</v>
      </c>
      <c r="AD122" s="3">
        <v>1</v>
      </c>
      <c r="AE122" s="2" t="s">
        <v>31</v>
      </c>
    </row>
    <row r="123" spans="1:31">
      <c r="A123" s="2" t="s">
        <v>2155</v>
      </c>
      <c r="B123" s="2" t="s">
        <v>2156</v>
      </c>
      <c r="C123" s="4">
        <v>41707</v>
      </c>
      <c r="D123" s="2" t="s">
        <v>637</v>
      </c>
      <c r="E123" s="2" t="s">
        <v>31</v>
      </c>
      <c r="F123" s="2" t="s">
        <v>61</v>
      </c>
      <c r="G123" s="2" t="s">
        <v>539</v>
      </c>
      <c r="H123" s="3">
        <v>2</v>
      </c>
      <c r="I123" s="2" t="s">
        <v>31</v>
      </c>
      <c r="J123" s="2" t="s">
        <v>31</v>
      </c>
      <c r="K123" s="4">
        <v>32</v>
      </c>
      <c r="L123" s="4">
        <v>32</v>
      </c>
      <c r="M123" s="2" t="s">
        <v>34</v>
      </c>
      <c r="N123" s="2" t="s">
        <v>34</v>
      </c>
      <c r="O123" s="2" t="s">
        <v>2157</v>
      </c>
      <c r="P123" s="4">
        <v>26</v>
      </c>
      <c r="Q123" s="2" t="s">
        <v>34</v>
      </c>
      <c r="R123" s="2" t="s">
        <v>855</v>
      </c>
      <c r="S123" s="2" t="s">
        <v>856</v>
      </c>
      <c r="T123" s="2" t="s">
        <v>37</v>
      </c>
      <c r="U123" s="2" t="s">
        <v>31</v>
      </c>
      <c r="V123" s="2" t="s">
        <v>1202</v>
      </c>
      <c r="W123" s="2" t="s">
        <v>39</v>
      </c>
      <c r="X123" s="2" t="s">
        <v>40</v>
      </c>
      <c r="Y123" s="3">
        <v>1</v>
      </c>
      <c r="Z123" s="2" t="s">
        <v>48</v>
      </c>
      <c r="AA123" s="2" t="s">
        <v>31</v>
      </c>
      <c r="AB123" s="4">
        <v>4</v>
      </c>
      <c r="AC123" s="2" t="s">
        <v>42</v>
      </c>
      <c r="AD123" s="3">
        <v>1</v>
      </c>
      <c r="AE123" s="2" t="s">
        <v>31</v>
      </c>
    </row>
    <row r="124" spans="1:31">
      <c r="A124" s="2" t="s">
        <v>1290</v>
      </c>
      <c r="B124" s="2" t="s">
        <v>1291</v>
      </c>
      <c r="C124" s="4">
        <v>40817</v>
      </c>
      <c r="D124" s="2" t="s">
        <v>877</v>
      </c>
      <c r="E124" s="2" t="s">
        <v>43</v>
      </c>
      <c r="F124" s="2" t="s">
        <v>32</v>
      </c>
      <c r="G124" s="2" t="s">
        <v>33</v>
      </c>
      <c r="H124" s="3">
        <v>2</v>
      </c>
      <c r="I124" s="2" t="s">
        <v>31</v>
      </c>
      <c r="J124" s="2" t="s">
        <v>31</v>
      </c>
      <c r="K124" s="4">
        <v>32</v>
      </c>
      <c r="L124" s="4">
        <v>20</v>
      </c>
      <c r="M124" s="2" t="s">
        <v>34</v>
      </c>
      <c r="N124" s="2" t="s">
        <v>34</v>
      </c>
      <c r="O124" s="2" t="s">
        <v>1292</v>
      </c>
      <c r="P124" s="4">
        <v>3</v>
      </c>
      <c r="Q124" s="2" t="s">
        <v>34</v>
      </c>
      <c r="R124" s="2" t="s">
        <v>66</v>
      </c>
      <c r="S124" s="2" t="s">
        <v>67</v>
      </c>
      <c r="T124" s="2" t="s">
        <v>37</v>
      </c>
      <c r="U124" s="2" t="s">
        <v>31</v>
      </c>
      <c r="V124" s="2" t="s">
        <v>1293</v>
      </c>
      <c r="W124" s="2" t="s">
        <v>39</v>
      </c>
      <c r="X124" s="2" t="s">
        <v>185</v>
      </c>
      <c r="Y124" s="3">
        <v>1</v>
      </c>
      <c r="Z124" s="2" t="s">
        <v>48</v>
      </c>
      <c r="AA124" s="2" t="s">
        <v>31</v>
      </c>
      <c r="AB124" s="4">
        <v>4</v>
      </c>
      <c r="AC124" s="2" t="s">
        <v>42</v>
      </c>
      <c r="AD124" s="3">
        <v>1</v>
      </c>
      <c r="AE124" s="2" t="s">
        <v>31</v>
      </c>
    </row>
    <row r="125" spans="1:31">
      <c r="A125" s="2" t="s">
        <v>214</v>
      </c>
      <c r="B125" s="2" t="s">
        <v>215</v>
      </c>
      <c r="C125" s="4">
        <v>40160</v>
      </c>
      <c r="D125" s="2" t="s">
        <v>217</v>
      </c>
      <c r="E125" s="2" t="s">
        <v>56</v>
      </c>
      <c r="F125" s="2" t="s">
        <v>61</v>
      </c>
      <c r="G125" s="2" t="s">
        <v>33</v>
      </c>
      <c r="H125" s="3">
        <v>4</v>
      </c>
      <c r="I125" s="2" t="s">
        <v>31</v>
      </c>
      <c r="J125" s="2" t="s">
        <v>31</v>
      </c>
      <c r="K125" s="4">
        <v>64</v>
      </c>
      <c r="L125" s="4">
        <v>64</v>
      </c>
      <c r="M125" s="2" t="s">
        <v>34</v>
      </c>
      <c r="N125" s="2" t="s">
        <v>34</v>
      </c>
      <c r="O125" s="2" t="s">
        <v>2072</v>
      </c>
      <c r="P125" s="4">
        <v>45</v>
      </c>
      <c r="Q125" s="2" t="s">
        <v>34</v>
      </c>
      <c r="R125" s="2" t="s">
        <v>35</v>
      </c>
      <c r="S125" s="2" t="s">
        <v>36</v>
      </c>
      <c r="T125" s="2" t="s">
        <v>47</v>
      </c>
      <c r="U125" s="2" t="s">
        <v>31</v>
      </c>
      <c r="V125" s="2" t="s">
        <v>315</v>
      </c>
      <c r="W125" s="2" t="s">
        <v>39</v>
      </c>
      <c r="X125" s="2" t="s">
        <v>185</v>
      </c>
      <c r="Y125" s="3">
        <v>1</v>
      </c>
      <c r="Z125" s="2" t="s">
        <v>48</v>
      </c>
      <c r="AA125" s="2" t="s">
        <v>31</v>
      </c>
      <c r="AB125" s="4">
        <v>4</v>
      </c>
      <c r="AC125" s="2" t="s">
        <v>42</v>
      </c>
      <c r="AD125" s="3">
        <v>1</v>
      </c>
      <c r="AE125" s="2" t="s">
        <v>31</v>
      </c>
    </row>
    <row r="126" spans="1:31">
      <c r="A126" s="2" t="s">
        <v>214</v>
      </c>
      <c r="B126" s="2" t="s">
        <v>215</v>
      </c>
      <c r="C126" s="4">
        <v>40160</v>
      </c>
      <c r="D126" s="2" t="s">
        <v>217</v>
      </c>
      <c r="E126" s="2" t="s">
        <v>56</v>
      </c>
      <c r="F126" s="2" t="s">
        <v>61</v>
      </c>
      <c r="G126" s="2" t="s">
        <v>33</v>
      </c>
      <c r="H126" s="3">
        <v>4</v>
      </c>
      <c r="I126" s="2" t="s">
        <v>31</v>
      </c>
      <c r="J126" s="2" t="s">
        <v>31</v>
      </c>
      <c r="K126" s="4">
        <v>64</v>
      </c>
      <c r="L126" s="4">
        <v>64</v>
      </c>
      <c r="M126" s="2" t="s">
        <v>34</v>
      </c>
      <c r="N126" s="2" t="s">
        <v>34</v>
      </c>
      <c r="O126" s="2" t="s">
        <v>1602</v>
      </c>
      <c r="P126" s="4">
        <v>40</v>
      </c>
      <c r="Q126" s="2" t="s">
        <v>34</v>
      </c>
      <c r="R126" s="2" t="s">
        <v>35</v>
      </c>
      <c r="S126" s="2" t="s">
        <v>36</v>
      </c>
      <c r="T126" s="2" t="s">
        <v>47</v>
      </c>
      <c r="U126" s="2" t="s">
        <v>31</v>
      </c>
      <c r="V126" s="2" t="s">
        <v>304</v>
      </c>
      <c r="W126" s="2" t="s">
        <v>39</v>
      </c>
      <c r="X126" s="2" t="s">
        <v>185</v>
      </c>
      <c r="Y126" s="3">
        <v>1</v>
      </c>
      <c r="Z126" s="2" t="s">
        <v>48</v>
      </c>
      <c r="AA126" s="2" t="s">
        <v>31</v>
      </c>
      <c r="AB126" s="4">
        <v>4</v>
      </c>
      <c r="AC126" s="2" t="s">
        <v>42</v>
      </c>
      <c r="AD126" s="3">
        <v>1</v>
      </c>
      <c r="AE126" s="2" t="s">
        <v>31</v>
      </c>
    </row>
    <row r="127" spans="1:31">
      <c r="A127" s="2" t="s">
        <v>214</v>
      </c>
      <c r="B127" s="2" t="s">
        <v>215</v>
      </c>
      <c r="C127" s="4">
        <v>41113</v>
      </c>
      <c r="D127" s="2" t="s">
        <v>216</v>
      </c>
      <c r="E127" s="2" t="s">
        <v>56</v>
      </c>
      <c r="F127" s="2" t="s">
        <v>61</v>
      </c>
      <c r="G127" s="2" t="s">
        <v>33</v>
      </c>
      <c r="H127" s="3">
        <v>4</v>
      </c>
      <c r="I127" s="2" t="s">
        <v>31</v>
      </c>
      <c r="J127" s="2" t="s">
        <v>31</v>
      </c>
      <c r="K127" s="4">
        <v>64</v>
      </c>
      <c r="L127" s="4">
        <v>64</v>
      </c>
      <c r="M127" s="2" t="s">
        <v>34</v>
      </c>
      <c r="N127" s="2" t="s">
        <v>34</v>
      </c>
      <c r="O127" s="2" t="s">
        <v>1967</v>
      </c>
      <c r="P127" s="4">
        <v>45</v>
      </c>
      <c r="Q127" s="2" t="s">
        <v>34</v>
      </c>
      <c r="R127" s="2" t="s">
        <v>35</v>
      </c>
      <c r="S127" s="2" t="s">
        <v>36</v>
      </c>
      <c r="T127" s="2" t="s">
        <v>47</v>
      </c>
      <c r="U127" s="2" t="s">
        <v>31</v>
      </c>
      <c r="V127" s="2" t="s">
        <v>289</v>
      </c>
      <c r="W127" s="2" t="s">
        <v>39</v>
      </c>
      <c r="X127" s="2" t="s">
        <v>185</v>
      </c>
      <c r="Y127" s="3">
        <v>1</v>
      </c>
      <c r="Z127" s="2" t="s">
        <v>48</v>
      </c>
      <c r="AA127" s="2" t="s">
        <v>31</v>
      </c>
      <c r="AB127" s="4">
        <v>4</v>
      </c>
      <c r="AC127" s="2" t="s">
        <v>42</v>
      </c>
      <c r="AD127" s="3">
        <v>1</v>
      </c>
      <c r="AE127" s="2" t="s">
        <v>31</v>
      </c>
    </row>
    <row r="128" spans="1:31">
      <c r="A128" s="2" t="s">
        <v>1781</v>
      </c>
      <c r="B128" s="2" t="s">
        <v>1414</v>
      </c>
      <c r="C128" s="4">
        <v>40278</v>
      </c>
      <c r="D128" s="2" t="s">
        <v>880</v>
      </c>
      <c r="E128" s="2" t="s">
        <v>43</v>
      </c>
      <c r="F128" s="2" t="s">
        <v>61</v>
      </c>
      <c r="G128" s="2" t="s">
        <v>33</v>
      </c>
      <c r="H128" s="3">
        <v>4</v>
      </c>
      <c r="I128" s="2" t="s">
        <v>31</v>
      </c>
      <c r="J128" s="2" t="s">
        <v>31</v>
      </c>
      <c r="K128" s="4">
        <v>64</v>
      </c>
      <c r="L128" s="4">
        <v>64</v>
      </c>
      <c r="M128" s="2" t="s">
        <v>34</v>
      </c>
      <c r="N128" s="2" t="s">
        <v>34</v>
      </c>
      <c r="O128" s="2" t="s">
        <v>1782</v>
      </c>
      <c r="P128" s="4">
        <v>6</v>
      </c>
      <c r="Q128" s="2" t="s">
        <v>34</v>
      </c>
      <c r="R128" s="2" t="s">
        <v>35</v>
      </c>
      <c r="S128" s="2" t="s">
        <v>36</v>
      </c>
      <c r="T128" s="2" t="s">
        <v>62</v>
      </c>
      <c r="U128" s="2" t="s">
        <v>31</v>
      </c>
      <c r="V128" s="2" t="s">
        <v>1123</v>
      </c>
      <c r="W128" s="2" t="s">
        <v>39</v>
      </c>
      <c r="X128" s="2" t="s">
        <v>185</v>
      </c>
      <c r="Y128" s="3">
        <v>1</v>
      </c>
      <c r="Z128" s="2" t="s">
        <v>48</v>
      </c>
      <c r="AA128" s="2" t="s">
        <v>31</v>
      </c>
      <c r="AB128" s="4">
        <v>4</v>
      </c>
      <c r="AC128" s="2" t="s">
        <v>42</v>
      </c>
      <c r="AD128" s="3">
        <v>1</v>
      </c>
      <c r="AE128" s="2" t="s">
        <v>31</v>
      </c>
    </row>
    <row r="129" spans="1:31">
      <c r="A129" s="2" t="s">
        <v>1781</v>
      </c>
      <c r="B129" s="2" t="s">
        <v>1414</v>
      </c>
      <c r="C129" s="4">
        <v>40822</v>
      </c>
      <c r="D129" s="2" t="s">
        <v>989</v>
      </c>
      <c r="E129" s="2" t="s">
        <v>43</v>
      </c>
      <c r="F129" s="2" t="s">
        <v>61</v>
      </c>
      <c r="G129" s="2" t="s">
        <v>33</v>
      </c>
      <c r="H129" s="3">
        <v>4</v>
      </c>
      <c r="I129" s="2" t="s">
        <v>31</v>
      </c>
      <c r="J129" s="2" t="s">
        <v>31</v>
      </c>
      <c r="K129" s="4">
        <v>64</v>
      </c>
      <c r="L129" s="4">
        <v>64</v>
      </c>
      <c r="M129" s="2" t="s">
        <v>34</v>
      </c>
      <c r="N129" s="2" t="s">
        <v>34</v>
      </c>
      <c r="O129" s="2" t="s">
        <v>1946</v>
      </c>
      <c r="P129" s="4">
        <v>4</v>
      </c>
      <c r="Q129" s="2" t="s">
        <v>34</v>
      </c>
      <c r="R129" s="2" t="s">
        <v>35</v>
      </c>
      <c r="S129" s="2" t="s">
        <v>36</v>
      </c>
      <c r="T129" s="2" t="s">
        <v>62</v>
      </c>
      <c r="U129" s="2" t="s">
        <v>31</v>
      </c>
      <c r="V129" s="2" t="s">
        <v>316</v>
      </c>
      <c r="W129" s="2" t="s">
        <v>39</v>
      </c>
      <c r="X129" s="2" t="s">
        <v>185</v>
      </c>
      <c r="Y129" s="3">
        <v>1</v>
      </c>
      <c r="Z129" s="2" t="s">
        <v>48</v>
      </c>
      <c r="AA129" s="2" t="s">
        <v>31</v>
      </c>
      <c r="AB129" s="4">
        <v>4</v>
      </c>
      <c r="AC129" s="2" t="s">
        <v>42</v>
      </c>
      <c r="AD129" s="3">
        <v>1</v>
      </c>
      <c r="AE129" s="2" t="s">
        <v>31</v>
      </c>
    </row>
    <row r="130" spans="1:31">
      <c r="A130" s="2" t="s">
        <v>1470</v>
      </c>
      <c r="B130" s="2" t="s">
        <v>1471</v>
      </c>
      <c r="C130" s="4">
        <v>40394</v>
      </c>
      <c r="D130" s="2" t="s">
        <v>735</v>
      </c>
      <c r="E130" s="2" t="s">
        <v>43</v>
      </c>
      <c r="F130" s="2" t="s">
        <v>168</v>
      </c>
      <c r="G130" s="2" t="s">
        <v>33</v>
      </c>
      <c r="H130" s="3">
        <v>5</v>
      </c>
      <c r="I130" s="2" t="s">
        <v>31</v>
      </c>
      <c r="J130" s="2" t="s">
        <v>31</v>
      </c>
      <c r="K130" s="4">
        <v>80</v>
      </c>
      <c r="L130" s="4">
        <v>32</v>
      </c>
      <c r="M130" s="2" t="s">
        <v>34</v>
      </c>
      <c r="N130" s="2" t="s">
        <v>34</v>
      </c>
      <c r="O130" s="2" t="s">
        <v>1472</v>
      </c>
      <c r="P130" s="4">
        <v>20</v>
      </c>
      <c r="Q130" s="2" t="s">
        <v>34</v>
      </c>
      <c r="R130" s="2" t="s">
        <v>127</v>
      </c>
      <c r="S130" s="2" t="s">
        <v>31</v>
      </c>
      <c r="T130" s="2" t="s">
        <v>62</v>
      </c>
      <c r="U130" s="2" t="s">
        <v>31</v>
      </c>
      <c r="V130" s="2" t="s">
        <v>260</v>
      </c>
      <c r="W130" s="2" t="s">
        <v>39</v>
      </c>
      <c r="X130" s="2" t="s">
        <v>185</v>
      </c>
      <c r="Y130" s="3">
        <v>1</v>
      </c>
      <c r="Z130" s="2" t="s">
        <v>48</v>
      </c>
      <c r="AA130" s="2" t="s">
        <v>31</v>
      </c>
      <c r="AB130" s="4">
        <v>4</v>
      </c>
      <c r="AC130" s="2" t="s">
        <v>42</v>
      </c>
      <c r="AD130" s="3">
        <v>1</v>
      </c>
      <c r="AE130" s="2" t="s">
        <v>31</v>
      </c>
    </row>
    <row r="131" spans="1:31">
      <c r="A131" s="2" t="s">
        <v>688</v>
      </c>
      <c r="B131" s="2" t="s">
        <v>195</v>
      </c>
      <c r="C131" s="4">
        <v>41746</v>
      </c>
      <c r="D131" s="2" t="s">
        <v>1992</v>
      </c>
      <c r="E131" s="2" t="s">
        <v>75</v>
      </c>
      <c r="F131" s="2" t="s">
        <v>32</v>
      </c>
      <c r="G131" s="2" t="s">
        <v>33</v>
      </c>
      <c r="H131" s="3">
        <v>2</v>
      </c>
      <c r="I131" s="2" t="s">
        <v>31</v>
      </c>
      <c r="J131" s="2" t="s">
        <v>31</v>
      </c>
      <c r="K131" s="4">
        <v>32</v>
      </c>
      <c r="L131" s="4">
        <v>32</v>
      </c>
      <c r="M131" s="2" t="s">
        <v>34</v>
      </c>
      <c r="N131" s="2" t="s">
        <v>34</v>
      </c>
      <c r="O131" s="2" t="s">
        <v>1993</v>
      </c>
      <c r="P131" s="4">
        <v>66</v>
      </c>
      <c r="Q131" s="2" t="s">
        <v>34</v>
      </c>
      <c r="R131" s="2" t="s">
        <v>345</v>
      </c>
      <c r="S131" s="2" t="s">
        <v>346</v>
      </c>
      <c r="T131" s="2" t="s">
        <v>37</v>
      </c>
      <c r="U131" s="2" t="s">
        <v>31</v>
      </c>
      <c r="V131" s="2" t="s">
        <v>1994</v>
      </c>
      <c r="W131" s="2" t="s">
        <v>39</v>
      </c>
      <c r="X131" s="2" t="s">
        <v>185</v>
      </c>
      <c r="Y131" s="3">
        <v>1</v>
      </c>
      <c r="Z131" s="2" t="s">
        <v>48</v>
      </c>
      <c r="AA131" s="2" t="s">
        <v>31</v>
      </c>
      <c r="AB131" s="4">
        <v>4</v>
      </c>
      <c r="AC131" s="2" t="s">
        <v>42</v>
      </c>
      <c r="AD131" s="3">
        <v>1</v>
      </c>
      <c r="AE131" s="2" t="s">
        <v>31</v>
      </c>
    </row>
    <row r="132" spans="1:31">
      <c r="A132" s="2" t="s">
        <v>1685</v>
      </c>
      <c r="B132" s="2" t="s">
        <v>354</v>
      </c>
      <c r="C132" s="4">
        <v>40824</v>
      </c>
      <c r="D132" s="2" t="s">
        <v>223</v>
      </c>
      <c r="E132" s="2" t="s">
        <v>56</v>
      </c>
      <c r="F132" s="2" t="s">
        <v>32</v>
      </c>
      <c r="G132" s="2" t="s">
        <v>33</v>
      </c>
      <c r="H132" s="3">
        <v>2</v>
      </c>
      <c r="I132" s="2" t="s">
        <v>31</v>
      </c>
      <c r="J132" s="2" t="s">
        <v>31</v>
      </c>
      <c r="K132" s="4">
        <v>32</v>
      </c>
      <c r="L132" s="4">
        <v>32</v>
      </c>
      <c r="M132" s="2" t="s">
        <v>34</v>
      </c>
      <c r="N132" s="2" t="s">
        <v>34</v>
      </c>
      <c r="O132" s="2" t="s">
        <v>2112</v>
      </c>
      <c r="P132" s="4">
        <v>45</v>
      </c>
      <c r="Q132" s="2" t="s">
        <v>34</v>
      </c>
      <c r="R132" s="2" t="s">
        <v>345</v>
      </c>
      <c r="S132" s="2" t="s">
        <v>346</v>
      </c>
      <c r="T132" s="2" t="s">
        <v>37</v>
      </c>
      <c r="U132" s="2" t="s">
        <v>31</v>
      </c>
      <c r="V132" s="2" t="s">
        <v>2113</v>
      </c>
      <c r="W132" s="2" t="s">
        <v>39</v>
      </c>
      <c r="X132" s="2" t="s">
        <v>185</v>
      </c>
      <c r="Y132" s="3">
        <v>1</v>
      </c>
      <c r="Z132" s="2" t="s">
        <v>48</v>
      </c>
      <c r="AA132" s="2" t="s">
        <v>31</v>
      </c>
      <c r="AB132" s="4">
        <v>4</v>
      </c>
      <c r="AC132" s="2" t="s">
        <v>42</v>
      </c>
      <c r="AD132" s="3">
        <v>1</v>
      </c>
      <c r="AE132" s="2" t="s">
        <v>31</v>
      </c>
    </row>
    <row r="133" spans="1:31">
      <c r="A133" s="2" t="s">
        <v>1685</v>
      </c>
      <c r="B133" s="2" t="s">
        <v>354</v>
      </c>
      <c r="C133" s="4">
        <v>41554</v>
      </c>
      <c r="D133" s="2" t="s">
        <v>1538</v>
      </c>
      <c r="E133" s="2" t="s">
        <v>56</v>
      </c>
      <c r="F133" s="2" t="s">
        <v>32</v>
      </c>
      <c r="G133" s="2" t="s">
        <v>33</v>
      </c>
      <c r="H133" s="3">
        <v>2</v>
      </c>
      <c r="I133" s="2" t="s">
        <v>31</v>
      </c>
      <c r="J133" s="2" t="s">
        <v>31</v>
      </c>
      <c r="K133" s="4">
        <v>32</v>
      </c>
      <c r="L133" s="4">
        <v>32</v>
      </c>
      <c r="M133" s="2" t="s">
        <v>34</v>
      </c>
      <c r="N133" s="2" t="s">
        <v>34</v>
      </c>
      <c r="O133" s="2" t="s">
        <v>1686</v>
      </c>
      <c r="P133" s="4">
        <v>1</v>
      </c>
      <c r="Q133" s="2" t="s">
        <v>34</v>
      </c>
      <c r="R133" s="2" t="s">
        <v>345</v>
      </c>
      <c r="S133" s="2" t="s">
        <v>346</v>
      </c>
      <c r="T133" s="2" t="s">
        <v>37</v>
      </c>
      <c r="U133" s="2" t="s">
        <v>31</v>
      </c>
      <c r="V133" s="2" t="s">
        <v>1687</v>
      </c>
      <c r="W133" s="2" t="s">
        <v>39</v>
      </c>
      <c r="X133" s="2" t="s">
        <v>185</v>
      </c>
      <c r="Y133" s="3">
        <v>1</v>
      </c>
      <c r="Z133" s="2" t="s">
        <v>48</v>
      </c>
      <c r="AA133" s="2" t="s">
        <v>31</v>
      </c>
      <c r="AB133" s="4">
        <v>4</v>
      </c>
      <c r="AC133" s="2" t="s">
        <v>42</v>
      </c>
      <c r="AD133" s="3">
        <v>1</v>
      </c>
      <c r="AE133" s="2" t="s">
        <v>31</v>
      </c>
    </row>
    <row r="134" spans="1:31">
      <c r="A134" s="2" t="s">
        <v>1315</v>
      </c>
      <c r="B134" s="2" t="s">
        <v>354</v>
      </c>
      <c r="C134" s="4">
        <v>40990</v>
      </c>
      <c r="D134" s="2" t="s">
        <v>210</v>
      </c>
      <c r="E134" s="2" t="s">
        <v>56</v>
      </c>
      <c r="F134" s="2" t="s">
        <v>61</v>
      </c>
      <c r="G134" s="2" t="s">
        <v>33</v>
      </c>
      <c r="H134" s="3">
        <v>3</v>
      </c>
      <c r="I134" s="2" t="s">
        <v>31</v>
      </c>
      <c r="J134" s="2" t="s">
        <v>31</v>
      </c>
      <c r="K134" s="4">
        <v>48</v>
      </c>
      <c r="L134" s="4">
        <v>39</v>
      </c>
      <c r="M134" s="2" t="s">
        <v>34</v>
      </c>
      <c r="N134" s="2" t="s">
        <v>34</v>
      </c>
      <c r="O134" s="2" t="s">
        <v>1316</v>
      </c>
      <c r="P134" s="4">
        <v>3</v>
      </c>
      <c r="Q134" s="2" t="s">
        <v>34</v>
      </c>
      <c r="R134" s="2" t="s">
        <v>345</v>
      </c>
      <c r="S134" s="2" t="s">
        <v>346</v>
      </c>
      <c r="T134" s="2" t="s">
        <v>62</v>
      </c>
      <c r="U134" s="2" t="s">
        <v>31</v>
      </c>
      <c r="V134" s="2" t="s">
        <v>274</v>
      </c>
      <c r="W134" s="2" t="s">
        <v>39</v>
      </c>
      <c r="X134" s="2" t="s">
        <v>185</v>
      </c>
      <c r="Y134" s="3">
        <v>1</v>
      </c>
      <c r="Z134" s="2" t="s">
        <v>48</v>
      </c>
      <c r="AA134" s="2" t="s">
        <v>31</v>
      </c>
      <c r="AB134" s="4">
        <v>4</v>
      </c>
      <c r="AC134" s="2" t="s">
        <v>42</v>
      </c>
      <c r="AD134" s="3">
        <v>1</v>
      </c>
      <c r="AE134" s="2" t="s">
        <v>31</v>
      </c>
    </row>
    <row r="135" spans="1:31">
      <c r="A135" s="2" t="s">
        <v>691</v>
      </c>
      <c r="B135" s="2" t="s">
        <v>692</v>
      </c>
      <c r="C135" s="2" t="s">
        <v>900</v>
      </c>
      <c r="D135" s="2" t="s">
        <v>901</v>
      </c>
      <c r="E135" s="2" t="s">
        <v>56</v>
      </c>
      <c r="F135" s="2" t="s">
        <v>61</v>
      </c>
      <c r="G135" s="2" t="s">
        <v>33</v>
      </c>
      <c r="H135" s="3">
        <v>3</v>
      </c>
      <c r="I135" s="2" t="s">
        <v>31</v>
      </c>
      <c r="J135" s="2" t="s">
        <v>31</v>
      </c>
      <c r="K135" s="4">
        <v>48</v>
      </c>
      <c r="L135" s="4">
        <v>36</v>
      </c>
      <c r="M135" s="2" t="s">
        <v>34</v>
      </c>
      <c r="N135" s="2" t="s">
        <v>34</v>
      </c>
      <c r="O135" s="2" t="s">
        <v>1074</v>
      </c>
      <c r="P135" s="4">
        <v>20</v>
      </c>
      <c r="Q135" s="2" t="s">
        <v>34</v>
      </c>
      <c r="R135" s="2" t="s">
        <v>345</v>
      </c>
      <c r="S135" s="2" t="s">
        <v>346</v>
      </c>
      <c r="T135" s="2" t="s">
        <v>62</v>
      </c>
      <c r="U135" s="2" t="s">
        <v>31</v>
      </c>
      <c r="V135" s="2" t="s">
        <v>222</v>
      </c>
      <c r="W135" s="2" t="s">
        <v>39</v>
      </c>
      <c r="X135" s="2" t="s">
        <v>185</v>
      </c>
      <c r="Y135" s="3">
        <v>1</v>
      </c>
      <c r="Z135" s="2" t="s">
        <v>48</v>
      </c>
      <c r="AA135" s="2" t="s">
        <v>31</v>
      </c>
      <c r="AB135" s="4">
        <v>4</v>
      </c>
      <c r="AC135" s="2" t="s">
        <v>42</v>
      </c>
      <c r="AD135" s="3">
        <v>1</v>
      </c>
      <c r="AE135" s="2" t="s">
        <v>31</v>
      </c>
    </row>
    <row r="136" spans="1:31">
      <c r="A136" s="2" t="s">
        <v>1540</v>
      </c>
      <c r="B136" s="2" t="s">
        <v>1541</v>
      </c>
      <c r="C136" s="4">
        <v>41554</v>
      </c>
      <c r="D136" s="2" t="s">
        <v>1538</v>
      </c>
      <c r="E136" s="2" t="s">
        <v>56</v>
      </c>
      <c r="F136" s="2" t="s">
        <v>61</v>
      </c>
      <c r="G136" s="2" t="s">
        <v>33</v>
      </c>
      <c r="H136" s="3">
        <v>3</v>
      </c>
      <c r="I136" s="2" t="s">
        <v>31</v>
      </c>
      <c r="J136" s="2" t="s">
        <v>31</v>
      </c>
      <c r="K136" s="4">
        <v>48</v>
      </c>
      <c r="L136" s="4">
        <v>36</v>
      </c>
      <c r="M136" s="2" t="s">
        <v>34</v>
      </c>
      <c r="N136" s="2" t="s">
        <v>34</v>
      </c>
      <c r="O136" s="2" t="s">
        <v>1542</v>
      </c>
      <c r="P136" s="4">
        <v>4</v>
      </c>
      <c r="Q136" s="2" t="s">
        <v>34</v>
      </c>
      <c r="R136" s="2" t="s">
        <v>345</v>
      </c>
      <c r="S136" s="2" t="s">
        <v>346</v>
      </c>
      <c r="T136" s="2" t="s">
        <v>47</v>
      </c>
      <c r="U136" s="2" t="s">
        <v>31</v>
      </c>
      <c r="V136" s="2" t="s">
        <v>572</v>
      </c>
      <c r="W136" s="2" t="s">
        <v>39</v>
      </c>
      <c r="X136" s="2" t="s">
        <v>185</v>
      </c>
      <c r="Y136" s="3">
        <v>1</v>
      </c>
      <c r="Z136" s="2" t="s">
        <v>48</v>
      </c>
      <c r="AA136" s="2" t="s">
        <v>31</v>
      </c>
      <c r="AB136" s="4">
        <v>4</v>
      </c>
      <c r="AC136" s="2" t="s">
        <v>42</v>
      </c>
      <c r="AD136" s="3">
        <v>1</v>
      </c>
      <c r="AE136" s="2" t="s">
        <v>31</v>
      </c>
    </row>
    <row r="137" spans="1:31">
      <c r="A137" s="2" t="s">
        <v>1325</v>
      </c>
      <c r="B137" s="2" t="s">
        <v>1326</v>
      </c>
      <c r="C137" s="4">
        <v>41097</v>
      </c>
      <c r="D137" s="2" t="s">
        <v>187</v>
      </c>
      <c r="E137" s="2" t="s">
        <v>56</v>
      </c>
      <c r="F137" s="2" t="s">
        <v>61</v>
      </c>
      <c r="G137" s="2" t="s">
        <v>33</v>
      </c>
      <c r="H137" s="3">
        <v>3</v>
      </c>
      <c r="I137" s="2" t="s">
        <v>31</v>
      </c>
      <c r="J137" s="2" t="s">
        <v>31</v>
      </c>
      <c r="K137" s="4">
        <v>48</v>
      </c>
      <c r="L137" s="4">
        <v>33</v>
      </c>
      <c r="M137" s="2" t="s">
        <v>34</v>
      </c>
      <c r="N137" s="2" t="s">
        <v>34</v>
      </c>
      <c r="O137" s="2" t="s">
        <v>1327</v>
      </c>
      <c r="P137" s="4">
        <v>5</v>
      </c>
      <c r="Q137" s="2" t="s">
        <v>34</v>
      </c>
      <c r="R137" s="2" t="s">
        <v>345</v>
      </c>
      <c r="S137" s="2" t="s">
        <v>346</v>
      </c>
      <c r="T137" s="2" t="s">
        <v>47</v>
      </c>
      <c r="U137" s="2" t="s">
        <v>31</v>
      </c>
      <c r="V137" s="2" t="s">
        <v>572</v>
      </c>
      <c r="W137" s="2" t="s">
        <v>39</v>
      </c>
      <c r="X137" s="2" t="s">
        <v>185</v>
      </c>
      <c r="Y137" s="3">
        <v>1</v>
      </c>
      <c r="Z137" s="2" t="s">
        <v>48</v>
      </c>
      <c r="AA137" s="2" t="s">
        <v>31</v>
      </c>
      <c r="AB137" s="4">
        <v>4</v>
      </c>
      <c r="AC137" s="2" t="s">
        <v>42</v>
      </c>
      <c r="AD137" s="3">
        <v>1</v>
      </c>
      <c r="AE137" s="2" t="s">
        <v>31</v>
      </c>
    </row>
    <row r="138" spans="1:31">
      <c r="A138" s="2" t="s">
        <v>1364</v>
      </c>
      <c r="B138" s="2" t="s">
        <v>1365</v>
      </c>
      <c r="C138" s="4">
        <v>41614</v>
      </c>
      <c r="D138" s="2" t="s">
        <v>1366</v>
      </c>
      <c r="E138" s="2" t="s">
        <v>56</v>
      </c>
      <c r="F138" s="2" t="s">
        <v>61</v>
      </c>
      <c r="G138" s="2" t="s">
        <v>33</v>
      </c>
      <c r="H138" s="3">
        <v>3</v>
      </c>
      <c r="I138" s="2" t="s">
        <v>31</v>
      </c>
      <c r="J138" s="2" t="s">
        <v>31</v>
      </c>
      <c r="K138" s="4">
        <v>48</v>
      </c>
      <c r="L138" s="4">
        <v>32</v>
      </c>
      <c r="M138" s="2" t="s">
        <v>34</v>
      </c>
      <c r="N138" s="2" t="s">
        <v>34</v>
      </c>
      <c r="O138" s="2" t="s">
        <v>1367</v>
      </c>
      <c r="P138" s="4">
        <v>7</v>
      </c>
      <c r="Q138" s="2" t="s">
        <v>34</v>
      </c>
      <c r="R138" s="2" t="s">
        <v>345</v>
      </c>
      <c r="S138" s="2" t="s">
        <v>346</v>
      </c>
      <c r="T138" s="2" t="s">
        <v>62</v>
      </c>
      <c r="U138" s="2" t="s">
        <v>31</v>
      </c>
      <c r="V138" s="2" t="s">
        <v>365</v>
      </c>
      <c r="W138" s="2" t="s">
        <v>39</v>
      </c>
      <c r="X138" s="2" t="s">
        <v>185</v>
      </c>
      <c r="Y138" s="3">
        <v>1</v>
      </c>
      <c r="Z138" s="2" t="s">
        <v>48</v>
      </c>
      <c r="AA138" s="2" t="s">
        <v>31</v>
      </c>
      <c r="AB138" s="4">
        <v>4</v>
      </c>
      <c r="AC138" s="2" t="s">
        <v>42</v>
      </c>
      <c r="AD138" s="3">
        <v>1</v>
      </c>
      <c r="AE138" s="2" t="s">
        <v>31</v>
      </c>
    </row>
    <row r="139" spans="1:31">
      <c r="A139" s="2" t="s">
        <v>1281</v>
      </c>
      <c r="B139" s="2" t="s">
        <v>1282</v>
      </c>
      <c r="C139" s="4">
        <v>40387</v>
      </c>
      <c r="D139" s="2" t="s">
        <v>368</v>
      </c>
      <c r="E139" s="2" t="s">
        <v>56</v>
      </c>
      <c r="F139" s="2" t="s">
        <v>61</v>
      </c>
      <c r="G139" s="2" t="s">
        <v>33</v>
      </c>
      <c r="H139" s="3">
        <v>3</v>
      </c>
      <c r="I139" s="2" t="s">
        <v>31</v>
      </c>
      <c r="J139" s="2" t="s">
        <v>31</v>
      </c>
      <c r="K139" s="4">
        <v>48</v>
      </c>
      <c r="L139" s="4">
        <v>32</v>
      </c>
      <c r="M139" s="2" t="s">
        <v>34</v>
      </c>
      <c r="N139" s="2" t="s">
        <v>34</v>
      </c>
      <c r="O139" s="2" t="s">
        <v>1469</v>
      </c>
      <c r="P139" s="4">
        <v>78</v>
      </c>
      <c r="Q139" s="2" t="s">
        <v>34</v>
      </c>
      <c r="R139" s="2" t="s">
        <v>345</v>
      </c>
      <c r="S139" s="2" t="s">
        <v>346</v>
      </c>
      <c r="T139" s="2" t="s">
        <v>37</v>
      </c>
      <c r="U139" s="2" t="s">
        <v>31</v>
      </c>
      <c r="V139" s="2" t="s">
        <v>125</v>
      </c>
      <c r="W139" s="2" t="s">
        <v>39</v>
      </c>
      <c r="X139" s="2" t="s">
        <v>185</v>
      </c>
      <c r="Y139" s="3">
        <v>1</v>
      </c>
      <c r="Z139" s="2" t="s">
        <v>48</v>
      </c>
      <c r="AA139" s="2" t="s">
        <v>31</v>
      </c>
      <c r="AB139" s="4">
        <v>4</v>
      </c>
      <c r="AC139" s="2" t="s">
        <v>42</v>
      </c>
      <c r="AD139" s="3">
        <v>1</v>
      </c>
      <c r="AE139" s="2" t="s">
        <v>31</v>
      </c>
    </row>
    <row r="140" spans="1:31">
      <c r="A140" s="2" t="s">
        <v>1281</v>
      </c>
      <c r="B140" s="2" t="s">
        <v>1282</v>
      </c>
      <c r="C140" s="4">
        <v>40800</v>
      </c>
      <c r="D140" s="2" t="s">
        <v>366</v>
      </c>
      <c r="E140" s="2" t="s">
        <v>56</v>
      </c>
      <c r="F140" s="2" t="s">
        <v>61</v>
      </c>
      <c r="G140" s="2" t="s">
        <v>33</v>
      </c>
      <c r="H140" s="3">
        <v>3</v>
      </c>
      <c r="I140" s="2" t="s">
        <v>31</v>
      </c>
      <c r="J140" s="2" t="s">
        <v>31</v>
      </c>
      <c r="K140" s="4">
        <v>48</v>
      </c>
      <c r="L140" s="4">
        <v>32</v>
      </c>
      <c r="M140" s="2" t="s">
        <v>34</v>
      </c>
      <c r="N140" s="2" t="s">
        <v>34</v>
      </c>
      <c r="O140" s="2" t="s">
        <v>1283</v>
      </c>
      <c r="P140" s="4">
        <v>80</v>
      </c>
      <c r="Q140" s="2" t="s">
        <v>34</v>
      </c>
      <c r="R140" s="2" t="s">
        <v>345</v>
      </c>
      <c r="S140" s="2" t="s">
        <v>346</v>
      </c>
      <c r="T140" s="2" t="s">
        <v>37</v>
      </c>
      <c r="U140" s="2" t="s">
        <v>31</v>
      </c>
      <c r="V140" s="2" t="s">
        <v>602</v>
      </c>
      <c r="W140" s="2" t="s">
        <v>39</v>
      </c>
      <c r="X140" s="2" t="s">
        <v>185</v>
      </c>
      <c r="Y140" s="3">
        <v>1</v>
      </c>
      <c r="Z140" s="2" t="s">
        <v>48</v>
      </c>
      <c r="AA140" s="2" t="s">
        <v>31</v>
      </c>
      <c r="AB140" s="4">
        <v>4</v>
      </c>
      <c r="AC140" s="2" t="s">
        <v>42</v>
      </c>
      <c r="AD140" s="3">
        <v>1</v>
      </c>
      <c r="AE140" s="2" t="s">
        <v>31</v>
      </c>
    </row>
    <row r="141" spans="1:31">
      <c r="A141" s="2" t="s">
        <v>731</v>
      </c>
      <c r="B141" s="2" t="s">
        <v>732</v>
      </c>
      <c r="C141" s="2" t="s">
        <v>220</v>
      </c>
      <c r="D141" s="2" t="s">
        <v>221</v>
      </c>
      <c r="E141" s="2" t="s">
        <v>43</v>
      </c>
      <c r="F141" s="2" t="s">
        <v>61</v>
      </c>
      <c r="G141" s="2" t="s">
        <v>33</v>
      </c>
      <c r="H141" s="3">
        <v>3</v>
      </c>
      <c r="I141" s="2" t="s">
        <v>31</v>
      </c>
      <c r="J141" s="2" t="s">
        <v>31</v>
      </c>
      <c r="K141" s="4">
        <v>48</v>
      </c>
      <c r="L141" s="4">
        <v>32</v>
      </c>
      <c r="M141" s="2" t="s">
        <v>34</v>
      </c>
      <c r="N141" s="2" t="s">
        <v>34</v>
      </c>
      <c r="O141" s="2" t="s">
        <v>1235</v>
      </c>
      <c r="P141" s="4">
        <v>10</v>
      </c>
      <c r="Q141" s="2" t="s">
        <v>34</v>
      </c>
      <c r="R141" s="2" t="s">
        <v>345</v>
      </c>
      <c r="S141" s="2" t="s">
        <v>346</v>
      </c>
      <c r="T141" s="2" t="s">
        <v>62</v>
      </c>
      <c r="U141" s="2" t="s">
        <v>31</v>
      </c>
      <c r="V141" s="2" t="s">
        <v>602</v>
      </c>
      <c r="W141" s="2" t="s">
        <v>39</v>
      </c>
      <c r="X141" s="2" t="s">
        <v>185</v>
      </c>
      <c r="Y141" s="3">
        <v>1</v>
      </c>
      <c r="Z141" s="2" t="s">
        <v>48</v>
      </c>
      <c r="AA141" s="2" t="s">
        <v>31</v>
      </c>
      <c r="AB141" s="4">
        <v>4</v>
      </c>
      <c r="AC141" s="2" t="s">
        <v>42</v>
      </c>
      <c r="AD141" s="3">
        <v>1</v>
      </c>
      <c r="AE141" s="2" t="s">
        <v>31</v>
      </c>
    </row>
    <row r="142" spans="1:31">
      <c r="A142" s="2" t="s">
        <v>733</v>
      </c>
      <c r="B142" s="2" t="s">
        <v>734</v>
      </c>
      <c r="C142" s="4">
        <v>40847</v>
      </c>
      <c r="D142" s="2" t="s">
        <v>198</v>
      </c>
      <c r="E142" s="2" t="s">
        <v>56</v>
      </c>
      <c r="F142" s="2" t="s">
        <v>44</v>
      </c>
      <c r="G142" s="2" t="s">
        <v>33</v>
      </c>
      <c r="H142" s="3">
        <v>4</v>
      </c>
      <c r="I142" s="2" t="s">
        <v>31</v>
      </c>
      <c r="J142" s="2" t="s">
        <v>31</v>
      </c>
      <c r="K142" s="4">
        <v>64</v>
      </c>
      <c r="L142" s="4">
        <v>32</v>
      </c>
      <c r="M142" s="2" t="s">
        <v>34</v>
      </c>
      <c r="N142" s="2" t="s">
        <v>34</v>
      </c>
      <c r="O142" s="2" t="s">
        <v>2233</v>
      </c>
      <c r="P142" s="4">
        <v>4</v>
      </c>
      <c r="Q142" s="2" t="s">
        <v>34</v>
      </c>
      <c r="R142" s="2" t="s">
        <v>345</v>
      </c>
      <c r="S142" s="2" t="s">
        <v>346</v>
      </c>
      <c r="T142" s="2" t="s">
        <v>62</v>
      </c>
      <c r="U142" s="2" t="s">
        <v>31</v>
      </c>
      <c r="V142" s="2" t="s">
        <v>125</v>
      </c>
      <c r="W142" s="2" t="s">
        <v>39</v>
      </c>
      <c r="X142" s="2" t="s">
        <v>185</v>
      </c>
      <c r="Y142" s="3">
        <v>1</v>
      </c>
      <c r="Z142" s="2" t="s">
        <v>48</v>
      </c>
      <c r="AA142" s="2" t="s">
        <v>31</v>
      </c>
      <c r="AB142" s="4">
        <v>4</v>
      </c>
      <c r="AC142" s="2" t="s">
        <v>42</v>
      </c>
      <c r="AD142" s="3">
        <v>1</v>
      </c>
      <c r="AE142" s="2" t="s">
        <v>31</v>
      </c>
    </row>
    <row r="143" spans="1:31">
      <c r="A143" s="2" t="s">
        <v>1677</v>
      </c>
      <c r="B143" s="2" t="s">
        <v>143</v>
      </c>
      <c r="C143" s="4">
        <v>41524</v>
      </c>
      <c r="D143" s="2" t="s">
        <v>203</v>
      </c>
      <c r="E143" s="2" t="s">
        <v>56</v>
      </c>
      <c r="F143" s="2" t="s">
        <v>44</v>
      </c>
      <c r="G143" s="2" t="s">
        <v>33</v>
      </c>
      <c r="H143" s="3">
        <v>4</v>
      </c>
      <c r="I143" s="2" t="s">
        <v>31</v>
      </c>
      <c r="J143" s="2" t="s">
        <v>31</v>
      </c>
      <c r="K143" s="4">
        <v>64</v>
      </c>
      <c r="L143" s="4">
        <v>48</v>
      </c>
      <c r="M143" s="2" t="s">
        <v>34</v>
      </c>
      <c r="N143" s="2" t="s">
        <v>34</v>
      </c>
      <c r="O143" s="2" t="s">
        <v>1678</v>
      </c>
      <c r="P143" s="4">
        <v>1</v>
      </c>
      <c r="Q143" s="2" t="s">
        <v>34</v>
      </c>
      <c r="R143" s="2" t="s">
        <v>345</v>
      </c>
      <c r="S143" s="2" t="s">
        <v>346</v>
      </c>
      <c r="T143" s="2" t="s">
        <v>62</v>
      </c>
      <c r="U143" s="2" t="s">
        <v>31</v>
      </c>
      <c r="V143" s="2" t="s">
        <v>736</v>
      </c>
      <c r="W143" s="2" t="s">
        <v>39</v>
      </c>
      <c r="X143" s="2" t="s">
        <v>185</v>
      </c>
      <c r="Y143" s="3">
        <v>1</v>
      </c>
      <c r="Z143" s="2" t="s">
        <v>48</v>
      </c>
      <c r="AA143" s="2" t="s">
        <v>31</v>
      </c>
      <c r="AB143" s="4">
        <v>4</v>
      </c>
      <c r="AC143" s="2" t="s">
        <v>42</v>
      </c>
      <c r="AD143" s="3">
        <v>1</v>
      </c>
      <c r="AE143" s="2" t="s">
        <v>31</v>
      </c>
    </row>
    <row r="144" spans="1:31">
      <c r="A144" s="2" t="s">
        <v>2248</v>
      </c>
      <c r="B144" s="2" t="s">
        <v>2249</v>
      </c>
      <c r="C144" s="4">
        <v>41173</v>
      </c>
      <c r="D144" s="2" t="s">
        <v>197</v>
      </c>
      <c r="E144" s="2" t="s">
        <v>56</v>
      </c>
      <c r="F144" s="2" t="s">
        <v>265</v>
      </c>
      <c r="G144" s="2" t="s">
        <v>33</v>
      </c>
      <c r="H144" s="3">
        <v>6</v>
      </c>
      <c r="I144" s="2" t="s">
        <v>31</v>
      </c>
      <c r="J144" s="2" t="s">
        <v>31</v>
      </c>
      <c r="K144" s="4">
        <v>96</v>
      </c>
      <c r="L144" s="4">
        <v>64</v>
      </c>
      <c r="M144" s="2" t="s">
        <v>34</v>
      </c>
      <c r="N144" s="2" t="s">
        <v>34</v>
      </c>
      <c r="O144" s="2" t="s">
        <v>2250</v>
      </c>
      <c r="P144" s="4">
        <v>131</v>
      </c>
      <c r="Q144" s="2" t="s">
        <v>34</v>
      </c>
      <c r="R144" s="2" t="s">
        <v>345</v>
      </c>
      <c r="S144" s="2" t="s">
        <v>346</v>
      </c>
      <c r="T144" s="2" t="s">
        <v>37</v>
      </c>
      <c r="U144" s="2" t="s">
        <v>31</v>
      </c>
      <c r="V144" s="2" t="s">
        <v>736</v>
      </c>
      <c r="W144" s="2" t="s">
        <v>39</v>
      </c>
      <c r="X144" s="2" t="s">
        <v>185</v>
      </c>
      <c r="Y144" s="3">
        <v>1</v>
      </c>
      <c r="Z144" s="2" t="s">
        <v>48</v>
      </c>
      <c r="AA144" s="2" t="s">
        <v>31</v>
      </c>
      <c r="AB144" s="4">
        <v>4</v>
      </c>
      <c r="AC144" s="2" t="s">
        <v>42</v>
      </c>
      <c r="AD144" s="3">
        <v>1</v>
      </c>
      <c r="AE144" s="2" t="s">
        <v>31</v>
      </c>
    </row>
    <row r="145" spans="1:31">
      <c r="A145" s="2" t="s">
        <v>1189</v>
      </c>
      <c r="B145" s="2" t="s">
        <v>186</v>
      </c>
      <c r="C145" s="4">
        <v>41097</v>
      </c>
      <c r="D145" s="2" t="s">
        <v>187</v>
      </c>
      <c r="E145" s="2" t="s">
        <v>56</v>
      </c>
      <c r="F145" s="2" t="s">
        <v>61</v>
      </c>
      <c r="G145" s="2" t="s">
        <v>33</v>
      </c>
      <c r="H145" s="3">
        <v>3</v>
      </c>
      <c r="I145" s="2" t="s">
        <v>31</v>
      </c>
      <c r="J145" s="2" t="s">
        <v>31</v>
      </c>
      <c r="K145" s="4">
        <v>48</v>
      </c>
      <c r="L145" s="4">
        <v>36</v>
      </c>
      <c r="M145" s="2" t="s">
        <v>34</v>
      </c>
      <c r="N145" s="2" t="s">
        <v>34</v>
      </c>
      <c r="O145" s="2" t="s">
        <v>1654</v>
      </c>
      <c r="P145" s="4">
        <v>2</v>
      </c>
      <c r="Q145" s="2" t="s">
        <v>34</v>
      </c>
      <c r="R145" s="2" t="s">
        <v>859</v>
      </c>
      <c r="S145" s="2" t="s">
        <v>67</v>
      </c>
      <c r="T145" s="2" t="s">
        <v>62</v>
      </c>
      <c r="U145" s="2" t="s">
        <v>31</v>
      </c>
      <c r="V145" s="2" t="s">
        <v>774</v>
      </c>
      <c r="W145" s="2" t="s">
        <v>39</v>
      </c>
      <c r="X145" s="2" t="s">
        <v>185</v>
      </c>
      <c r="Y145" s="3">
        <v>1</v>
      </c>
      <c r="Z145" s="2" t="s">
        <v>48</v>
      </c>
      <c r="AA145" s="2" t="s">
        <v>31</v>
      </c>
      <c r="AB145" s="4">
        <v>4</v>
      </c>
      <c r="AC145" s="2" t="s">
        <v>42</v>
      </c>
      <c r="AD145" s="3">
        <v>1</v>
      </c>
      <c r="AE145" s="2" t="s">
        <v>31</v>
      </c>
    </row>
    <row r="146" spans="1:31">
      <c r="A146" s="2" t="s">
        <v>1189</v>
      </c>
      <c r="B146" s="2" t="s">
        <v>186</v>
      </c>
      <c r="C146" s="4">
        <v>41474</v>
      </c>
      <c r="D146" s="2" t="s">
        <v>218</v>
      </c>
      <c r="E146" s="2" t="s">
        <v>56</v>
      </c>
      <c r="F146" s="2" t="s">
        <v>61</v>
      </c>
      <c r="G146" s="2" t="s">
        <v>33</v>
      </c>
      <c r="H146" s="3">
        <v>3</v>
      </c>
      <c r="I146" s="2" t="s">
        <v>31</v>
      </c>
      <c r="J146" s="2" t="s">
        <v>31</v>
      </c>
      <c r="K146" s="4">
        <v>48</v>
      </c>
      <c r="L146" s="4">
        <v>36</v>
      </c>
      <c r="M146" s="2" t="s">
        <v>34</v>
      </c>
      <c r="N146" s="2" t="s">
        <v>34</v>
      </c>
      <c r="O146" s="2" t="s">
        <v>1978</v>
      </c>
      <c r="P146" s="4">
        <v>16</v>
      </c>
      <c r="Q146" s="2" t="s">
        <v>34</v>
      </c>
      <c r="R146" s="2" t="s">
        <v>859</v>
      </c>
      <c r="S146" s="2" t="s">
        <v>67</v>
      </c>
      <c r="T146" s="2" t="s">
        <v>62</v>
      </c>
      <c r="U146" s="2" t="s">
        <v>31</v>
      </c>
      <c r="V146" s="2" t="s">
        <v>1979</v>
      </c>
      <c r="W146" s="2" t="s">
        <v>39</v>
      </c>
      <c r="X146" s="2" t="s">
        <v>185</v>
      </c>
      <c r="Y146" s="3">
        <v>1</v>
      </c>
      <c r="Z146" s="2" t="s">
        <v>48</v>
      </c>
      <c r="AA146" s="2" t="s">
        <v>31</v>
      </c>
      <c r="AB146" s="4">
        <v>4</v>
      </c>
      <c r="AC146" s="2" t="s">
        <v>42</v>
      </c>
      <c r="AD146" s="3">
        <v>1</v>
      </c>
      <c r="AE146" s="2" t="s">
        <v>31</v>
      </c>
    </row>
    <row r="147" spans="1:31">
      <c r="A147" s="2" t="s">
        <v>1189</v>
      </c>
      <c r="B147" s="2" t="s">
        <v>186</v>
      </c>
      <c r="C147" s="4">
        <v>41474</v>
      </c>
      <c r="D147" s="2" t="s">
        <v>218</v>
      </c>
      <c r="E147" s="2" t="s">
        <v>56</v>
      </c>
      <c r="F147" s="2" t="s">
        <v>61</v>
      </c>
      <c r="G147" s="2" t="s">
        <v>33</v>
      </c>
      <c r="H147" s="3">
        <v>3</v>
      </c>
      <c r="I147" s="2" t="s">
        <v>31</v>
      </c>
      <c r="J147" s="2" t="s">
        <v>31</v>
      </c>
      <c r="K147" s="4">
        <v>48</v>
      </c>
      <c r="L147" s="4">
        <v>36</v>
      </c>
      <c r="M147" s="2" t="s">
        <v>34</v>
      </c>
      <c r="N147" s="2" t="s">
        <v>34</v>
      </c>
      <c r="O147" s="2" t="s">
        <v>1838</v>
      </c>
      <c r="P147" s="4">
        <v>7</v>
      </c>
      <c r="Q147" s="2" t="s">
        <v>34</v>
      </c>
      <c r="R147" s="2" t="s">
        <v>859</v>
      </c>
      <c r="S147" s="2" t="s">
        <v>67</v>
      </c>
      <c r="T147" s="2" t="s">
        <v>62</v>
      </c>
      <c r="U147" s="2" t="s">
        <v>31</v>
      </c>
      <c r="V147" s="2" t="s">
        <v>1839</v>
      </c>
      <c r="W147" s="2" t="s">
        <v>39</v>
      </c>
      <c r="X147" s="2" t="s">
        <v>185</v>
      </c>
      <c r="Y147" s="3">
        <v>1</v>
      </c>
      <c r="Z147" s="2" t="s">
        <v>48</v>
      </c>
      <c r="AA147" s="2" t="s">
        <v>31</v>
      </c>
      <c r="AB147" s="4">
        <v>4</v>
      </c>
      <c r="AC147" s="2" t="s">
        <v>42</v>
      </c>
      <c r="AD147" s="3">
        <v>1</v>
      </c>
      <c r="AE147" s="2" t="s">
        <v>31</v>
      </c>
    </row>
    <row r="148" spans="1:31">
      <c r="A148" s="2" t="s">
        <v>1189</v>
      </c>
      <c r="B148" s="2" t="s">
        <v>186</v>
      </c>
      <c r="C148" s="4">
        <v>41631</v>
      </c>
      <c r="D148" s="2" t="s">
        <v>194</v>
      </c>
      <c r="E148" s="2" t="s">
        <v>56</v>
      </c>
      <c r="F148" s="2" t="s">
        <v>61</v>
      </c>
      <c r="G148" s="2" t="s">
        <v>33</v>
      </c>
      <c r="H148" s="3">
        <v>3</v>
      </c>
      <c r="I148" s="2" t="s">
        <v>31</v>
      </c>
      <c r="J148" s="2" t="s">
        <v>31</v>
      </c>
      <c r="K148" s="4">
        <v>48</v>
      </c>
      <c r="L148" s="4">
        <v>36</v>
      </c>
      <c r="M148" s="2" t="s">
        <v>34</v>
      </c>
      <c r="N148" s="2" t="s">
        <v>34</v>
      </c>
      <c r="O148" s="2" t="s">
        <v>1190</v>
      </c>
      <c r="P148" s="4">
        <v>3</v>
      </c>
      <c r="Q148" s="2" t="s">
        <v>34</v>
      </c>
      <c r="R148" s="2" t="s">
        <v>859</v>
      </c>
      <c r="S148" s="2" t="s">
        <v>67</v>
      </c>
      <c r="T148" s="2" t="s">
        <v>62</v>
      </c>
      <c r="U148" s="2" t="s">
        <v>31</v>
      </c>
      <c r="V148" s="2" t="s">
        <v>1177</v>
      </c>
      <c r="W148" s="2" t="s">
        <v>39</v>
      </c>
      <c r="X148" s="2" t="s">
        <v>185</v>
      </c>
      <c r="Y148" s="3">
        <v>1</v>
      </c>
      <c r="Z148" s="2" t="s">
        <v>48</v>
      </c>
      <c r="AA148" s="2" t="s">
        <v>31</v>
      </c>
      <c r="AB148" s="4">
        <v>4</v>
      </c>
      <c r="AC148" s="2" t="s">
        <v>42</v>
      </c>
      <c r="AD148" s="3">
        <v>1</v>
      </c>
      <c r="AE148" s="2" t="s">
        <v>31</v>
      </c>
    </row>
    <row r="149" spans="1:31">
      <c r="A149" s="2" t="s">
        <v>1746</v>
      </c>
      <c r="B149" s="2" t="s">
        <v>902</v>
      </c>
      <c r="C149" s="2" t="s">
        <v>700</v>
      </c>
      <c r="D149" s="2" t="s">
        <v>701</v>
      </c>
      <c r="E149" s="2" t="s">
        <v>50</v>
      </c>
      <c r="F149" s="2" t="s">
        <v>32</v>
      </c>
      <c r="G149" s="2" t="s">
        <v>33</v>
      </c>
      <c r="H149" s="3">
        <v>2</v>
      </c>
      <c r="I149" s="2" t="s">
        <v>31</v>
      </c>
      <c r="J149" s="2" t="s">
        <v>31</v>
      </c>
      <c r="K149" s="4">
        <v>32</v>
      </c>
      <c r="L149" s="4">
        <v>32</v>
      </c>
      <c r="M149" s="2" t="s">
        <v>34</v>
      </c>
      <c r="N149" s="2" t="s">
        <v>34</v>
      </c>
      <c r="O149" s="2" t="s">
        <v>1747</v>
      </c>
      <c r="P149" s="4">
        <v>9</v>
      </c>
      <c r="Q149" s="2" t="s">
        <v>34</v>
      </c>
      <c r="R149" s="2" t="s">
        <v>855</v>
      </c>
      <c r="S149" s="2" t="s">
        <v>856</v>
      </c>
      <c r="T149" s="2" t="s">
        <v>37</v>
      </c>
      <c r="U149" s="2" t="s">
        <v>31</v>
      </c>
      <c r="V149" s="2" t="s">
        <v>1748</v>
      </c>
      <c r="W149" s="2" t="s">
        <v>39</v>
      </c>
      <c r="X149" s="2" t="s">
        <v>185</v>
      </c>
      <c r="Y149" s="3">
        <v>1</v>
      </c>
      <c r="Z149" s="2" t="s">
        <v>48</v>
      </c>
      <c r="AA149" s="2" t="s">
        <v>31</v>
      </c>
      <c r="AB149" s="4">
        <v>4</v>
      </c>
      <c r="AC149" s="2" t="s">
        <v>42</v>
      </c>
      <c r="AD149" s="3">
        <v>1</v>
      </c>
      <c r="AE149" s="2" t="s">
        <v>31</v>
      </c>
    </row>
    <row r="150" spans="1:31">
      <c r="A150" s="2" t="s">
        <v>1416</v>
      </c>
      <c r="B150" s="2" t="s">
        <v>692</v>
      </c>
      <c r="C150" s="2" t="s">
        <v>900</v>
      </c>
      <c r="D150" s="2" t="s">
        <v>901</v>
      </c>
      <c r="E150" s="2" t="s">
        <v>56</v>
      </c>
      <c r="F150" s="2" t="s">
        <v>61</v>
      </c>
      <c r="G150" s="2" t="s">
        <v>33</v>
      </c>
      <c r="H150" s="3">
        <v>3</v>
      </c>
      <c r="I150" s="2" t="s">
        <v>31</v>
      </c>
      <c r="J150" s="2" t="s">
        <v>31</v>
      </c>
      <c r="K150" s="4">
        <v>48</v>
      </c>
      <c r="L150" s="4">
        <v>36</v>
      </c>
      <c r="M150" s="2" t="s">
        <v>34</v>
      </c>
      <c r="N150" s="2" t="s">
        <v>34</v>
      </c>
      <c r="O150" s="2" t="s">
        <v>1417</v>
      </c>
      <c r="P150" s="4">
        <v>6</v>
      </c>
      <c r="Q150" s="2" t="s">
        <v>34</v>
      </c>
      <c r="R150" s="2" t="s">
        <v>855</v>
      </c>
      <c r="S150" s="2" t="s">
        <v>856</v>
      </c>
      <c r="T150" s="2" t="s">
        <v>37</v>
      </c>
      <c r="U150" s="2" t="s">
        <v>31</v>
      </c>
      <c r="V150" s="2" t="s">
        <v>572</v>
      </c>
      <c r="W150" s="2" t="s">
        <v>39</v>
      </c>
      <c r="X150" s="2" t="s">
        <v>185</v>
      </c>
      <c r="Y150" s="3">
        <v>1</v>
      </c>
      <c r="Z150" s="2" t="s">
        <v>48</v>
      </c>
      <c r="AA150" s="2" t="s">
        <v>31</v>
      </c>
      <c r="AB150" s="4">
        <v>4</v>
      </c>
      <c r="AC150" s="2" t="s">
        <v>42</v>
      </c>
      <c r="AD150" s="3">
        <v>1</v>
      </c>
      <c r="AE150" s="2" t="s">
        <v>31</v>
      </c>
    </row>
    <row r="151" spans="1:31">
      <c r="A151" s="2" t="s">
        <v>2251</v>
      </c>
      <c r="B151" s="2" t="s">
        <v>212</v>
      </c>
      <c r="C151" s="4">
        <v>41317</v>
      </c>
      <c r="D151" s="2" t="s">
        <v>213</v>
      </c>
      <c r="E151" s="2" t="s">
        <v>43</v>
      </c>
      <c r="F151" s="2" t="s">
        <v>61</v>
      </c>
      <c r="G151" s="2" t="s">
        <v>33</v>
      </c>
      <c r="H151" s="3">
        <v>3</v>
      </c>
      <c r="I151" s="2" t="s">
        <v>31</v>
      </c>
      <c r="J151" s="2" t="s">
        <v>31</v>
      </c>
      <c r="K151" s="4">
        <v>48</v>
      </c>
      <c r="L151" s="4">
        <v>48</v>
      </c>
      <c r="M151" s="2" t="s">
        <v>34</v>
      </c>
      <c r="N151" s="2" t="s">
        <v>34</v>
      </c>
      <c r="O151" s="2" t="s">
        <v>2252</v>
      </c>
      <c r="P151" s="4">
        <v>12</v>
      </c>
      <c r="Q151" s="2" t="s">
        <v>34</v>
      </c>
      <c r="R151" s="2" t="s">
        <v>855</v>
      </c>
      <c r="S151" s="2" t="s">
        <v>856</v>
      </c>
      <c r="T151" s="2" t="s">
        <v>37</v>
      </c>
      <c r="U151" s="2" t="s">
        <v>31</v>
      </c>
      <c r="V151" s="2" t="s">
        <v>274</v>
      </c>
      <c r="W151" s="2" t="s">
        <v>39</v>
      </c>
      <c r="X151" s="2" t="s">
        <v>185</v>
      </c>
      <c r="Y151" s="3">
        <v>1</v>
      </c>
      <c r="Z151" s="2" t="s">
        <v>48</v>
      </c>
      <c r="AA151" s="2" t="s">
        <v>31</v>
      </c>
      <c r="AB151" s="4">
        <v>4</v>
      </c>
      <c r="AC151" s="2" t="s">
        <v>42</v>
      </c>
      <c r="AD151" s="3">
        <v>1</v>
      </c>
      <c r="AE151" s="2" t="s">
        <v>31</v>
      </c>
    </row>
    <row r="152" spans="1:31">
      <c r="A152" s="2" t="s">
        <v>1460</v>
      </c>
      <c r="B152" s="2" t="s">
        <v>486</v>
      </c>
      <c r="C152" s="4">
        <v>40256</v>
      </c>
      <c r="D152" s="2" t="s">
        <v>487</v>
      </c>
      <c r="E152" s="2" t="s">
        <v>43</v>
      </c>
      <c r="F152" s="2" t="s">
        <v>44</v>
      </c>
      <c r="G152" s="2" t="s">
        <v>33</v>
      </c>
      <c r="H152" s="3">
        <v>4</v>
      </c>
      <c r="I152" s="2" t="s">
        <v>31</v>
      </c>
      <c r="J152" s="2" t="s">
        <v>31</v>
      </c>
      <c r="K152" s="4">
        <v>64</v>
      </c>
      <c r="L152" s="4">
        <v>64</v>
      </c>
      <c r="M152" s="2" t="s">
        <v>34</v>
      </c>
      <c r="N152" s="2" t="s">
        <v>34</v>
      </c>
      <c r="O152" s="2" t="s">
        <v>1461</v>
      </c>
      <c r="P152" s="4">
        <v>2</v>
      </c>
      <c r="Q152" s="2" t="s">
        <v>34</v>
      </c>
      <c r="R152" s="2" t="s">
        <v>855</v>
      </c>
      <c r="S152" s="2" t="s">
        <v>856</v>
      </c>
      <c r="T152" s="2" t="s">
        <v>37</v>
      </c>
      <c r="U152" s="2" t="s">
        <v>31</v>
      </c>
      <c r="V152" s="2" t="s">
        <v>1239</v>
      </c>
      <c r="W152" s="2" t="s">
        <v>39</v>
      </c>
      <c r="X152" s="2" t="s">
        <v>185</v>
      </c>
      <c r="Y152" s="3">
        <v>1</v>
      </c>
      <c r="Z152" s="2" t="s">
        <v>48</v>
      </c>
      <c r="AA152" s="2" t="s">
        <v>31</v>
      </c>
      <c r="AB152" s="4">
        <v>4</v>
      </c>
      <c r="AC152" s="2" t="s">
        <v>42</v>
      </c>
      <c r="AD152" s="3">
        <v>1</v>
      </c>
      <c r="AE152" s="2" t="s">
        <v>31</v>
      </c>
    </row>
    <row r="153" spans="1:31">
      <c r="A153" s="2" t="s">
        <v>1334</v>
      </c>
      <c r="B153" s="2" t="s">
        <v>1335</v>
      </c>
      <c r="C153" s="4">
        <v>41197</v>
      </c>
      <c r="D153" s="2" t="s">
        <v>988</v>
      </c>
      <c r="E153" s="2" t="s">
        <v>43</v>
      </c>
      <c r="F153" s="2" t="s">
        <v>61</v>
      </c>
      <c r="G153" s="2" t="s">
        <v>33</v>
      </c>
      <c r="H153" s="3">
        <v>3</v>
      </c>
      <c r="I153" s="2" t="s">
        <v>31</v>
      </c>
      <c r="J153" s="2" t="s">
        <v>31</v>
      </c>
      <c r="K153" s="4">
        <v>48</v>
      </c>
      <c r="L153" s="4">
        <v>24</v>
      </c>
      <c r="M153" s="2" t="s">
        <v>34</v>
      </c>
      <c r="N153" s="2" t="s">
        <v>34</v>
      </c>
      <c r="O153" s="2" t="s">
        <v>1336</v>
      </c>
      <c r="P153" s="4">
        <v>2</v>
      </c>
      <c r="Q153" s="2" t="s">
        <v>34</v>
      </c>
      <c r="R153" s="2" t="s">
        <v>855</v>
      </c>
      <c r="S153" s="2" t="s">
        <v>856</v>
      </c>
      <c r="T153" s="2" t="s">
        <v>37</v>
      </c>
      <c r="U153" s="2" t="s">
        <v>31</v>
      </c>
      <c r="V153" s="2" t="s">
        <v>994</v>
      </c>
      <c r="W153" s="2" t="s">
        <v>39</v>
      </c>
      <c r="X153" s="2" t="s">
        <v>185</v>
      </c>
      <c r="Y153" s="3">
        <v>1</v>
      </c>
      <c r="Z153" s="2" t="s">
        <v>48</v>
      </c>
      <c r="AA153" s="2" t="s">
        <v>31</v>
      </c>
      <c r="AB153" s="4">
        <v>4</v>
      </c>
      <c r="AC153" s="2" t="s">
        <v>42</v>
      </c>
      <c r="AD153" s="3">
        <v>1</v>
      </c>
      <c r="AE153" s="2" t="s">
        <v>31</v>
      </c>
    </row>
    <row r="154" spans="1:31">
      <c r="A154" s="2" t="s">
        <v>2235</v>
      </c>
      <c r="B154" s="2" t="s">
        <v>2236</v>
      </c>
      <c r="C154" s="4">
        <v>40933</v>
      </c>
      <c r="D154" s="2" t="s">
        <v>2237</v>
      </c>
      <c r="E154" s="2" t="s">
        <v>50</v>
      </c>
      <c r="F154" s="2" t="s">
        <v>61</v>
      </c>
      <c r="G154" s="2" t="s">
        <v>33</v>
      </c>
      <c r="H154" s="3">
        <v>3</v>
      </c>
      <c r="I154" s="2" t="s">
        <v>31</v>
      </c>
      <c r="J154" s="2" t="s">
        <v>31</v>
      </c>
      <c r="K154" s="4">
        <v>48</v>
      </c>
      <c r="L154" s="4">
        <v>48</v>
      </c>
      <c r="M154" s="2" t="s">
        <v>34</v>
      </c>
      <c r="N154" s="2" t="s">
        <v>34</v>
      </c>
      <c r="O154" s="2" t="s">
        <v>2238</v>
      </c>
      <c r="P154" s="4">
        <v>1</v>
      </c>
      <c r="Q154" s="2" t="s">
        <v>34</v>
      </c>
      <c r="R154" s="2" t="s">
        <v>855</v>
      </c>
      <c r="S154" s="2" t="s">
        <v>856</v>
      </c>
      <c r="T154" s="2" t="s">
        <v>37</v>
      </c>
      <c r="U154" s="2" t="s">
        <v>31</v>
      </c>
      <c r="V154" s="2" t="s">
        <v>1239</v>
      </c>
      <c r="W154" s="2" t="s">
        <v>39</v>
      </c>
      <c r="X154" s="2" t="s">
        <v>185</v>
      </c>
      <c r="Y154" s="3">
        <v>1</v>
      </c>
      <c r="Z154" s="2" t="s">
        <v>48</v>
      </c>
      <c r="AA154" s="2" t="s">
        <v>31</v>
      </c>
      <c r="AB154" s="4">
        <v>4</v>
      </c>
      <c r="AC154" s="2" t="s">
        <v>42</v>
      </c>
      <c r="AD154" s="3">
        <v>1</v>
      </c>
      <c r="AE154" s="2" t="s">
        <v>31</v>
      </c>
    </row>
    <row r="155" spans="1:31">
      <c r="A155" s="2" t="s">
        <v>1938</v>
      </c>
      <c r="B155" s="2" t="s">
        <v>695</v>
      </c>
      <c r="C155" s="4">
        <v>40567</v>
      </c>
      <c r="D155" s="2" t="s">
        <v>696</v>
      </c>
      <c r="E155" s="2" t="s">
        <v>56</v>
      </c>
      <c r="F155" s="2" t="s">
        <v>61</v>
      </c>
      <c r="G155" s="2" t="s">
        <v>33</v>
      </c>
      <c r="H155" s="3">
        <v>3</v>
      </c>
      <c r="I155" s="2" t="s">
        <v>31</v>
      </c>
      <c r="J155" s="2" t="s">
        <v>31</v>
      </c>
      <c r="K155" s="4">
        <v>48</v>
      </c>
      <c r="L155" s="4">
        <v>32</v>
      </c>
      <c r="M155" s="2" t="s">
        <v>34</v>
      </c>
      <c r="N155" s="2" t="s">
        <v>34</v>
      </c>
      <c r="O155" s="2" t="s">
        <v>1939</v>
      </c>
      <c r="P155" s="4">
        <v>1</v>
      </c>
      <c r="Q155" s="2" t="s">
        <v>34</v>
      </c>
      <c r="R155" s="2" t="s">
        <v>855</v>
      </c>
      <c r="S155" s="2" t="s">
        <v>856</v>
      </c>
      <c r="T155" s="2" t="s">
        <v>62</v>
      </c>
      <c r="U155" s="2" t="s">
        <v>31</v>
      </c>
      <c r="V155" s="2" t="s">
        <v>994</v>
      </c>
      <c r="W155" s="2" t="s">
        <v>39</v>
      </c>
      <c r="X155" s="2" t="s">
        <v>185</v>
      </c>
      <c r="Y155" s="3">
        <v>1</v>
      </c>
      <c r="Z155" s="2" t="s">
        <v>48</v>
      </c>
      <c r="AA155" s="2" t="s">
        <v>31</v>
      </c>
      <c r="AB155" s="4">
        <v>4</v>
      </c>
      <c r="AC155" s="2" t="s">
        <v>42</v>
      </c>
      <c r="AD155" s="3">
        <v>1</v>
      </c>
      <c r="AE155" s="2" t="s">
        <v>31</v>
      </c>
    </row>
    <row r="156" spans="1:31">
      <c r="A156" s="2" t="s">
        <v>1537</v>
      </c>
      <c r="B156" s="2" t="s">
        <v>698</v>
      </c>
      <c r="C156" s="4">
        <v>41554</v>
      </c>
      <c r="D156" s="2" t="s">
        <v>1538</v>
      </c>
      <c r="E156" s="2" t="s">
        <v>56</v>
      </c>
      <c r="F156" s="2" t="s">
        <v>61</v>
      </c>
      <c r="G156" s="2" t="s">
        <v>33</v>
      </c>
      <c r="H156" s="3">
        <v>3</v>
      </c>
      <c r="I156" s="2" t="s">
        <v>31</v>
      </c>
      <c r="J156" s="2" t="s">
        <v>31</v>
      </c>
      <c r="K156" s="4">
        <v>48</v>
      </c>
      <c r="L156" s="4">
        <v>28</v>
      </c>
      <c r="M156" s="2" t="s">
        <v>34</v>
      </c>
      <c r="N156" s="2" t="s">
        <v>34</v>
      </c>
      <c r="O156" s="2" t="s">
        <v>1539</v>
      </c>
      <c r="P156" s="4">
        <v>83</v>
      </c>
      <c r="Q156" s="2" t="s">
        <v>34</v>
      </c>
      <c r="R156" s="2" t="s">
        <v>855</v>
      </c>
      <c r="S156" s="2" t="s">
        <v>856</v>
      </c>
      <c r="T156" s="2" t="s">
        <v>62</v>
      </c>
      <c r="U156" s="2" t="s">
        <v>31</v>
      </c>
      <c r="V156" s="2" t="s">
        <v>603</v>
      </c>
      <c r="W156" s="2" t="s">
        <v>39</v>
      </c>
      <c r="X156" s="2" t="s">
        <v>185</v>
      </c>
      <c r="Y156" s="3">
        <v>1</v>
      </c>
      <c r="Z156" s="2" t="s">
        <v>48</v>
      </c>
      <c r="AA156" s="2" t="s">
        <v>31</v>
      </c>
      <c r="AB156" s="4">
        <v>4</v>
      </c>
      <c r="AC156" s="2" t="s">
        <v>42</v>
      </c>
      <c r="AD156" s="3">
        <v>1</v>
      </c>
      <c r="AE156" s="2" t="s">
        <v>31</v>
      </c>
    </row>
    <row r="157" spans="1:31">
      <c r="A157" s="2" t="s">
        <v>1249</v>
      </c>
      <c r="B157" s="2" t="s">
        <v>1250</v>
      </c>
      <c r="C157" s="4">
        <v>40026</v>
      </c>
      <c r="D157" s="2" t="s">
        <v>987</v>
      </c>
      <c r="E157" s="2" t="s">
        <v>43</v>
      </c>
      <c r="F157" s="2" t="s">
        <v>61</v>
      </c>
      <c r="G157" s="2" t="s">
        <v>33</v>
      </c>
      <c r="H157" s="3">
        <v>3</v>
      </c>
      <c r="I157" s="2" t="s">
        <v>31</v>
      </c>
      <c r="J157" s="2" t="s">
        <v>31</v>
      </c>
      <c r="K157" s="4">
        <v>48</v>
      </c>
      <c r="L157" s="4">
        <v>36</v>
      </c>
      <c r="M157" s="2" t="s">
        <v>34</v>
      </c>
      <c r="N157" s="2" t="s">
        <v>34</v>
      </c>
      <c r="O157" s="2" t="s">
        <v>1251</v>
      </c>
      <c r="P157" s="4">
        <v>4</v>
      </c>
      <c r="Q157" s="2" t="s">
        <v>34</v>
      </c>
      <c r="R157" s="2" t="s">
        <v>855</v>
      </c>
      <c r="S157" s="2" t="s">
        <v>856</v>
      </c>
      <c r="T157" s="2" t="s">
        <v>37</v>
      </c>
      <c r="U157" s="2" t="s">
        <v>31</v>
      </c>
      <c r="V157" s="2" t="s">
        <v>275</v>
      </c>
      <c r="W157" s="2" t="s">
        <v>39</v>
      </c>
      <c r="X157" s="2" t="s">
        <v>185</v>
      </c>
      <c r="Y157" s="3">
        <v>1</v>
      </c>
      <c r="Z157" s="2" t="s">
        <v>48</v>
      </c>
      <c r="AA157" s="2" t="s">
        <v>31</v>
      </c>
      <c r="AB157" s="4">
        <v>4</v>
      </c>
      <c r="AC157" s="2" t="s">
        <v>42</v>
      </c>
      <c r="AD157" s="3">
        <v>1</v>
      </c>
      <c r="AE157" s="2" t="s">
        <v>31</v>
      </c>
    </row>
    <row r="158" spans="1:31">
      <c r="A158" s="2" t="s">
        <v>1413</v>
      </c>
      <c r="B158" s="2" t="s">
        <v>1414</v>
      </c>
      <c r="C158" s="2" t="s">
        <v>702</v>
      </c>
      <c r="D158" s="2" t="s">
        <v>703</v>
      </c>
      <c r="E158" s="2" t="s">
        <v>43</v>
      </c>
      <c r="F158" s="2" t="s">
        <v>44</v>
      </c>
      <c r="G158" s="2" t="s">
        <v>33</v>
      </c>
      <c r="H158" s="3">
        <v>4</v>
      </c>
      <c r="I158" s="2" t="s">
        <v>31</v>
      </c>
      <c r="J158" s="2" t="s">
        <v>31</v>
      </c>
      <c r="K158" s="4">
        <v>64</v>
      </c>
      <c r="L158" s="4">
        <v>64</v>
      </c>
      <c r="M158" s="2" t="s">
        <v>34</v>
      </c>
      <c r="N158" s="2" t="s">
        <v>34</v>
      </c>
      <c r="O158" s="2" t="s">
        <v>1415</v>
      </c>
      <c r="P158" s="4">
        <v>4</v>
      </c>
      <c r="Q158" s="2" t="s">
        <v>34</v>
      </c>
      <c r="R158" s="2" t="s">
        <v>855</v>
      </c>
      <c r="S158" s="2" t="s">
        <v>856</v>
      </c>
      <c r="T158" s="2" t="s">
        <v>62</v>
      </c>
      <c r="U158" s="2" t="s">
        <v>31</v>
      </c>
      <c r="V158" s="2" t="s">
        <v>274</v>
      </c>
      <c r="W158" s="2" t="s">
        <v>39</v>
      </c>
      <c r="X158" s="2" t="s">
        <v>185</v>
      </c>
      <c r="Y158" s="3">
        <v>1</v>
      </c>
      <c r="Z158" s="2" t="s">
        <v>48</v>
      </c>
      <c r="AA158" s="2" t="s">
        <v>31</v>
      </c>
      <c r="AB158" s="4">
        <v>4</v>
      </c>
      <c r="AC158" s="2" t="s">
        <v>42</v>
      </c>
      <c r="AD158" s="3">
        <v>1</v>
      </c>
      <c r="AE158" s="2" t="s">
        <v>31</v>
      </c>
    </row>
    <row r="159" spans="1:31">
      <c r="A159" s="2" t="s">
        <v>1181</v>
      </c>
      <c r="B159" s="2" t="s">
        <v>225</v>
      </c>
      <c r="C159" s="4">
        <v>41524</v>
      </c>
      <c r="D159" s="2" t="s">
        <v>203</v>
      </c>
      <c r="E159" s="2" t="s">
        <v>56</v>
      </c>
      <c r="F159" s="2" t="s">
        <v>61</v>
      </c>
      <c r="G159" s="2" t="s">
        <v>33</v>
      </c>
      <c r="H159" s="3">
        <v>3</v>
      </c>
      <c r="I159" s="2" t="s">
        <v>31</v>
      </c>
      <c r="J159" s="2" t="s">
        <v>31</v>
      </c>
      <c r="K159" s="4">
        <v>48</v>
      </c>
      <c r="L159" s="4">
        <v>36</v>
      </c>
      <c r="M159" s="2" t="s">
        <v>34</v>
      </c>
      <c r="N159" s="2" t="s">
        <v>34</v>
      </c>
      <c r="O159" s="2" t="s">
        <v>1182</v>
      </c>
      <c r="P159" s="4">
        <v>45</v>
      </c>
      <c r="Q159" s="2" t="s">
        <v>34</v>
      </c>
      <c r="R159" s="2" t="s">
        <v>855</v>
      </c>
      <c r="S159" s="2" t="s">
        <v>856</v>
      </c>
      <c r="T159" s="2" t="s">
        <v>47</v>
      </c>
      <c r="U159" s="2" t="s">
        <v>31</v>
      </c>
      <c r="V159" s="2" t="s">
        <v>600</v>
      </c>
      <c r="W159" s="2" t="s">
        <v>39</v>
      </c>
      <c r="X159" s="2" t="s">
        <v>185</v>
      </c>
      <c r="Y159" s="3">
        <v>1</v>
      </c>
      <c r="Z159" s="2" t="s">
        <v>48</v>
      </c>
      <c r="AA159" s="2" t="s">
        <v>31</v>
      </c>
      <c r="AB159" s="4">
        <v>4</v>
      </c>
      <c r="AC159" s="2" t="s">
        <v>42</v>
      </c>
      <c r="AD159" s="3">
        <v>1</v>
      </c>
      <c r="AE159" s="2" t="s">
        <v>31</v>
      </c>
    </row>
    <row r="160" spans="1:31">
      <c r="A160" s="2" t="s">
        <v>2178</v>
      </c>
      <c r="B160" s="2" t="s">
        <v>2179</v>
      </c>
      <c r="C160" s="2" t="s">
        <v>693</v>
      </c>
      <c r="D160" s="2" t="s">
        <v>694</v>
      </c>
      <c r="E160" s="2" t="s">
        <v>43</v>
      </c>
      <c r="F160" s="2" t="s">
        <v>61</v>
      </c>
      <c r="G160" s="2" t="s">
        <v>33</v>
      </c>
      <c r="H160" s="3">
        <v>3</v>
      </c>
      <c r="I160" s="2" t="s">
        <v>31</v>
      </c>
      <c r="J160" s="2" t="s">
        <v>31</v>
      </c>
      <c r="K160" s="4">
        <v>48</v>
      </c>
      <c r="L160" s="4">
        <v>36</v>
      </c>
      <c r="M160" s="2" t="s">
        <v>34</v>
      </c>
      <c r="N160" s="2" t="s">
        <v>34</v>
      </c>
      <c r="O160" s="2" t="s">
        <v>2180</v>
      </c>
      <c r="P160" s="4">
        <v>2</v>
      </c>
      <c r="Q160" s="2" t="s">
        <v>34</v>
      </c>
      <c r="R160" s="2" t="s">
        <v>855</v>
      </c>
      <c r="S160" s="2" t="s">
        <v>856</v>
      </c>
      <c r="T160" s="2" t="s">
        <v>47</v>
      </c>
      <c r="U160" s="2" t="s">
        <v>31</v>
      </c>
      <c r="V160" s="2" t="s">
        <v>994</v>
      </c>
      <c r="W160" s="2" t="s">
        <v>39</v>
      </c>
      <c r="X160" s="2" t="s">
        <v>185</v>
      </c>
      <c r="Y160" s="3">
        <v>1</v>
      </c>
      <c r="Z160" s="2" t="s">
        <v>48</v>
      </c>
      <c r="AA160" s="2" t="s">
        <v>31</v>
      </c>
      <c r="AB160" s="4">
        <v>4</v>
      </c>
      <c r="AC160" s="2" t="s">
        <v>42</v>
      </c>
      <c r="AD160" s="3">
        <v>1</v>
      </c>
      <c r="AE160" s="2" t="s">
        <v>31</v>
      </c>
    </row>
    <row r="161" spans="1:31">
      <c r="A161" s="2" t="s">
        <v>1071</v>
      </c>
      <c r="B161" s="2" t="s">
        <v>1072</v>
      </c>
      <c r="C161" s="2" t="s">
        <v>702</v>
      </c>
      <c r="D161" s="2" t="s">
        <v>703</v>
      </c>
      <c r="E161" s="2" t="s">
        <v>43</v>
      </c>
      <c r="F161" s="2" t="s">
        <v>61</v>
      </c>
      <c r="G161" s="2" t="s">
        <v>33</v>
      </c>
      <c r="H161" s="3">
        <v>3</v>
      </c>
      <c r="I161" s="2" t="s">
        <v>31</v>
      </c>
      <c r="J161" s="2" t="s">
        <v>31</v>
      </c>
      <c r="K161" s="4">
        <v>48</v>
      </c>
      <c r="L161" s="4">
        <v>36</v>
      </c>
      <c r="M161" s="2" t="s">
        <v>34</v>
      </c>
      <c r="N161" s="2" t="s">
        <v>34</v>
      </c>
      <c r="O161" s="2" t="s">
        <v>1073</v>
      </c>
      <c r="P161" s="4">
        <v>19</v>
      </c>
      <c r="Q161" s="2" t="s">
        <v>34</v>
      </c>
      <c r="R161" s="2" t="s">
        <v>855</v>
      </c>
      <c r="S161" s="2" t="s">
        <v>856</v>
      </c>
      <c r="T161" s="2" t="s">
        <v>62</v>
      </c>
      <c r="U161" s="2" t="s">
        <v>31</v>
      </c>
      <c r="V161" s="2" t="s">
        <v>232</v>
      </c>
      <c r="W161" s="2" t="s">
        <v>39</v>
      </c>
      <c r="X161" s="2" t="s">
        <v>185</v>
      </c>
      <c r="Y161" s="3">
        <v>1</v>
      </c>
      <c r="Z161" s="2" t="s">
        <v>48</v>
      </c>
      <c r="AA161" s="2" t="s">
        <v>31</v>
      </c>
      <c r="AB161" s="4">
        <v>4</v>
      </c>
      <c r="AC161" s="2" t="s">
        <v>42</v>
      </c>
      <c r="AD161" s="3">
        <v>1</v>
      </c>
      <c r="AE161" s="2" t="s">
        <v>31</v>
      </c>
    </row>
    <row r="162" spans="1:31">
      <c r="A162" s="2" t="s">
        <v>1738</v>
      </c>
      <c r="B162" s="2" t="s">
        <v>1739</v>
      </c>
      <c r="C162" s="2" t="s">
        <v>693</v>
      </c>
      <c r="D162" s="2" t="s">
        <v>694</v>
      </c>
      <c r="E162" s="2" t="s">
        <v>43</v>
      </c>
      <c r="F162" s="2" t="s">
        <v>61</v>
      </c>
      <c r="G162" s="2" t="s">
        <v>33</v>
      </c>
      <c r="H162" s="3">
        <v>3</v>
      </c>
      <c r="I162" s="2" t="s">
        <v>31</v>
      </c>
      <c r="J162" s="2" t="s">
        <v>31</v>
      </c>
      <c r="K162" s="4">
        <v>48</v>
      </c>
      <c r="L162" s="4">
        <v>32</v>
      </c>
      <c r="M162" s="2" t="s">
        <v>34</v>
      </c>
      <c r="N162" s="2" t="s">
        <v>34</v>
      </c>
      <c r="O162" s="2" t="s">
        <v>1740</v>
      </c>
      <c r="P162" s="4">
        <v>21</v>
      </c>
      <c r="Q162" s="2" t="s">
        <v>34</v>
      </c>
      <c r="R162" s="2" t="s">
        <v>855</v>
      </c>
      <c r="S162" s="2" t="s">
        <v>856</v>
      </c>
      <c r="T162" s="2" t="s">
        <v>62</v>
      </c>
      <c r="U162" s="2" t="s">
        <v>31</v>
      </c>
      <c r="V162" s="2" t="s">
        <v>1260</v>
      </c>
      <c r="W162" s="2" t="s">
        <v>39</v>
      </c>
      <c r="X162" s="2" t="s">
        <v>185</v>
      </c>
      <c r="Y162" s="3">
        <v>1</v>
      </c>
      <c r="Z162" s="2" t="s">
        <v>48</v>
      </c>
      <c r="AA162" s="2" t="s">
        <v>31</v>
      </c>
      <c r="AB162" s="4">
        <v>4</v>
      </c>
      <c r="AC162" s="2" t="s">
        <v>42</v>
      </c>
      <c r="AD162" s="3">
        <v>1</v>
      </c>
      <c r="AE162" s="2" t="s">
        <v>31</v>
      </c>
    </row>
    <row r="163" spans="1:31">
      <c r="A163" s="2" t="s">
        <v>1420</v>
      </c>
      <c r="B163" s="2" t="s">
        <v>1237</v>
      </c>
      <c r="C163" s="2" t="s">
        <v>226</v>
      </c>
      <c r="D163" s="2" t="s">
        <v>227</v>
      </c>
      <c r="E163" s="2" t="s">
        <v>141</v>
      </c>
      <c r="F163" s="2" t="s">
        <v>32</v>
      </c>
      <c r="G163" s="2" t="s">
        <v>33</v>
      </c>
      <c r="H163" s="3">
        <v>2</v>
      </c>
      <c r="I163" s="2" t="s">
        <v>31</v>
      </c>
      <c r="J163" s="2" t="s">
        <v>31</v>
      </c>
      <c r="K163" s="4">
        <v>32</v>
      </c>
      <c r="L163" s="4">
        <v>32</v>
      </c>
      <c r="M163" s="2" t="s">
        <v>34</v>
      </c>
      <c r="N163" s="2" t="s">
        <v>34</v>
      </c>
      <c r="O163" s="2" t="s">
        <v>1421</v>
      </c>
      <c r="P163" s="4">
        <v>7</v>
      </c>
      <c r="Q163" s="2" t="s">
        <v>34</v>
      </c>
      <c r="R163" s="2" t="s">
        <v>855</v>
      </c>
      <c r="S163" s="2" t="s">
        <v>856</v>
      </c>
      <c r="T163" s="2" t="s">
        <v>62</v>
      </c>
      <c r="U163" s="2" t="s">
        <v>31</v>
      </c>
      <c r="V163" s="2" t="s">
        <v>1422</v>
      </c>
      <c r="W163" s="2" t="s">
        <v>39</v>
      </c>
      <c r="X163" s="2" t="s">
        <v>185</v>
      </c>
      <c r="Y163" s="3">
        <v>1</v>
      </c>
      <c r="Z163" s="2" t="s">
        <v>48</v>
      </c>
      <c r="AA163" s="2" t="s">
        <v>31</v>
      </c>
      <c r="AB163" s="4">
        <v>4</v>
      </c>
      <c r="AC163" s="2" t="s">
        <v>42</v>
      </c>
      <c r="AD163" s="3">
        <v>1</v>
      </c>
      <c r="AE163" s="2" t="s">
        <v>31</v>
      </c>
    </row>
    <row r="164" spans="1:31">
      <c r="A164" s="2" t="s">
        <v>1346</v>
      </c>
      <c r="B164" s="2" t="s">
        <v>228</v>
      </c>
      <c r="C164" s="4">
        <v>41333</v>
      </c>
      <c r="D164" s="2" t="s">
        <v>229</v>
      </c>
      <c r="E164" s="2" t="s">
        <v>56</v>
      </c>
      <c r="F164" s="2" t="s">
        <v>32</v>
      </c>
      <c r="G164" s="2" t="s">
        <v>33</v>
      </c>
      <c r="H164" s="3">
        <v>2</v>
      </c>
      <c r="I164" s="2" t="s">
        <v>31</v>
      </c>
      <c r="J164" s="2" t="s">
        <v>31</v>
      </c>
      <c r="K164" s="4">
        <v>32</v>
      </c>
      <c r="L164" s="4">
        <v>32</v>
      </c>
      <c r="M164" s="2" t="s">
        <v>34</v>
      </c>
      <c r="N164" s="2" t="s">
        <v>34</v>
      </c>
      <c r="O164" s="2" t="s">
        <v>1347</v>
      </c>
      <c r="P164" s="4">
        <v>5</v>
      </c>
      <c r="Q164" s="2" t="s">
        <v>34</v>
      </c>
      <c r="R164" s="2" t="s">
        <v>855</v>
      </c>
      <c r="S164" s="2" t="s">
        <v>856</v>
      </c>
      <c r="T164" s="2" t="s">
        <v>37</v>
      </c>
      <c r="U164" s="2" t="s">
        <v>31</v>
      </c>
      <c r="V164" s="2" t="s">
        <v>1348</v>
      </c>
      <c r="W164" s="2" t="s">
        <v>39</v>
      </c>
      <c r="X164" s="2" t="s">
        <v>185</v>
      </c>
      <c r="Y164" s="3">
        <v>1</v>
      </c>
      <c r="Z164" s="2" t="s">
        <v>48</v>
      </c>
      <c r="AA164" s="2" t="s">
        <v>31</v>
      </c>
      <c r="AB164" s="4">
        <v>4</v>
      </c>
      <c r="AC164" s="2" t="s">
        <v>42</v>
      </c>
      <c r="AD164" s="3">
        <v>1</v>
      </c>
      <c r="AE164" s="2" t="s">
        <v>31</v>
      </c>
    </row>
    <row r="165" spans="1:31">
      <c r="A165" s="2" t="s">
        <v>882</v>
      </c>
      <c r="B165" s="2" t="s">
        <v>883</v>
      </c>
      <c r="C165" s="4">
        <v>41577</v>
      </c>
      <c r="D165" s="2" t="s">
        <v>189</v>
      </c>
      <c r="E165" s="2" t="s">
        <v>56</v>
      </c>
      <c r="F165" s="2" t="s">
        <v>32</v>
      </c>
      <c r="G165" s="2" t="s">
        <v>33</v>
      </c>
      <c r="H165" s="3">
        <v>2</v>
      </c>
      <c r="I165" s="2" t="s">
        <v>31</v>
      </c>
      <c r="J165" s="2" t="s">
        <v>31</v>
      </c>
      <c r="K165" s="4">
        <v>32</v>
      </c>
      <c r="L165" s="4">
        <v>16</v>
      </c>
      <c r="M165" s="2" t="s">
        <v>34</v>
      </c>
      <c r="N165" s="2" t="s">
        <v>34</v>
      </c>
      <c r="O165" s="2" t="s">
        <v>2261</v>
      </c>
      <c r="P165" s="4">
        <v>5</v>
      </c>
      <c r="Q165" s="2" t="s">
        <v>34</v>
      </c>
      <c r="R165" s="2" t="s">
        <v>855</v>
      </c>
      <c r="S165" s="2" t="s">
        <v>856</v>
      </c>
      <c r="T165" s="2" t="s">
        <v>62</v>
      </c>
      <c r="U165" s="2" t="s">
        <v>31</v>
      </c>
      <c r="V165" s="2" t="s">
        <v>690</v>
      </c>
      <c r="W165" s="2" t="s">
        <v>39</v>
      </c>
      <c r="X165" s="2" t="s">
        <v>185</v>
      </c>
      <c r="Y165" s="3">
        <v>1</v>
      </c>
      <c r="Z165" s="2" t="s">
        <v>48</v>
      </c>
      <c r="AA165" s="2" t="s">
        <v>31</v>
      </c>
      <c r="AB165" s="4">
        <v>4</v>
      </c>
      <c r="AC165" s="2" t="s">
        <v>42</v>
      </c>
      <c r="AD165" s="3">
        <v>1</v>
      </c>
      <c r="AE165" s="2" t="s">
        <v>31</v>
      </c>
    </row>
    <row r="166" spans="1:31">
      <c r="A166" s="2" t="s">
        <v>882</v>
      </c>
      <c r="B166" s="2" t="s">
        <v>883</v>
      </c>
      <c r="C166" s="4">
        <v>41619</v>
      </c>
      <c r="D166" s="2" t="s">
        <v>199</v>
      </c>
      <c r="E166" s="2" t="s">
        <v>56</v>
      </c>
      <c r="F166" s="2" t="s">
        <v>32</v>
      </c>
      <c r="G166" s="2" t="s">
        <v>33</v>
      </c>
      <c r="H166" s="3">
        <v>2</v>
      </c>
      <c r="I166" s="2" t="s">
        <v>31</v>
      </c>
      <c r="J166" s="2" t="s">
        <v>31</v>
      </c>
      <c r="K166" s="4">
        <v>32</v>
      </c>
      <c r="L166" s="4">
        <v>16</v>
      </c>
      <c r="M166" s="2" t="s">
        <v>34</v>
      </c>
      <c r="N166" s="2" t="s">
        <v>34</v>
      </c>
      <c r="O166" s="2" t="s">
        <v>1543</v>
      </c>
      <c r="P166" s="4">
        <v>8</v>
      </c>
      <c r="Q166" s="2" t="s">
        <v>34</v>
      </c>
      <c r="R166" s="2" t="s">
        <v>855</v>
      </c>
      <c r="S166" s="2" t="s">
        <v>856</v>
      </c>
      <c r="T166" s="2" t="s">
        <v>62</v>
      </c>
      <c r="U166" s="2" t="s">
        <v>31</v>
      </c>
      <c r="V166" s="2" t="s">
        <v>1035</v>
      </c>
      <c r="W166" s="2" t="s">
        <v>39</v>
      </c>
      <c r="X166" s="2" t="s">
        <v>185</v>
      </c>
      <c r="Y166" s="3">
        <v>1</v>
      </c>
      <c r="Z166" s="2" t="s">
        <v>48</v>
      </c>
      <c r="AA166" s="2" t="s">
        <v>31</v>
      </c>
      <c r="AB166" s="4">
        <v>4</v>
      </c>
      <c r="AC166" s="2" t="s">
        <v>42</v>
      </c>
      <c r="AD166" s="3">
        <v>1</v>
      </c>
      <c r="AE166" s="2" t="s">
        <v>31</v>
      </c>
    </row>
    <row r="167" spans="1:31">
      <c r="A167" s="2" t="s">
        <v>884</v>
      </c>
      <c r="B167" s="2" t="s">
        <v>885</v>
      </c>
      <c r="C167" s="4">
        <v>40375</v>
      </c>
      <c r="D167" s="2" t="s">
        <v>1125</v>
      </c>
      <c r="E167" s="2" t="s">
        <v>56</v>
      </c>
      <c r="F167" s="2" t="s">
        <v>32</v>
      </c>
      <c r="G167" s="2" t="s">
        <v>33</v>
      </c>
      <c r="H167" s="3">
        <v>2</v>
      </c>
      <c r="I167" s="2" t="s">
        <v>31</v>
      </c>
      <c r="J167" s="2" t="s">
        <v>31</v>
      </c>
      <c r="K167" s="4">
        <v>32</v>
      </c>
      <c r="L167" s="4">
        <v>16</v>
      </c>
      <c r="M167" s="2" t="s">
        <v>34</v>
      </c>
      <c r="N167" s="2" t="s">
        <v>34</v>
      </c>
      <c r="O167" s="2" t="s">
        <v>1126</v>
      </c>
      <c r="P167" s="4">
        <v>14</v>
      </c>
      <c r="Q167" s="2" t="s">
        <v>34</v>
      </c>
      <c r="R167" s="2" t="s">
        <v>855</v>
      </c>
      <c r="S167" s="2" t="s">
        <v>856</v>
      </c>
      <c r="T167" s="2" t="s">
        <v>62</v>
      </c>
      <c r="U167" s="2" t="s">
        <v>31</v>
      </c>
      <c r="V167" s="2" t="s">
        <v>1127</v>
      </c>
      <c r="W167" s="2" t="s">
        <v>39</v>
      </c>
      <c r="X167" s="2" t="s">
        <v>185</v>
      </c>
      <c r="Y167" s="3">
        <v>1</v>
      </c>
      <c r="Z167" s="2" t="s">
        <v>48</v>
      </c>
      <c r="AA167" s="2" t="s">
        <v>31</v>
      </c>
      <c r="AB167" s="4">
        <v>4</v>
      </c>
      <c r="AC167" s="2" t="s">
        <v>42</v>
      </c>
      <c r="AD167" s="3">
        <v>1</v>
      </c>
      <c r="AE167" s="2" t="s">
        <v>31</v>
      </c>
    </row>
    <row r="168" spans="1:31">
      <c r="A168" s="2" t="s">
        <v>1918</v>
      </c>
      <c r="B168" s="2" t="s">
        <v>230</v>
      </c>
      <c r="C168" s="4">
        <v>40154</v>
      </c>
      <c r="D168" s="2" t="s">
        <v>231</v>
      </c>
      <c r="E168" s="2" t="s">
        <v>56</v>
      </c>
      <c r="F168" s="2" t="s">
        <v>32</v>
      </c>
      <c r="G168" s="2" t="s">
        <v>33</v>
      </c>
      <c r="H168" s="3">
        <v>2</v>
      </c>
      <c r="I168" s="2" t="s">
        <v>31</v>
      </c>
      <c r="J168" s="2" t="s">
        <v>31</v>
      </c>
      <c r="K168" s="4">
        <v>32</v>
      </c>
      <c r="L168" s="4">
        <v>32</v>
      </c>
      <c r="M168" s="2" t="s">
        <v>34</v>
      </c>
      <c r="N168" s="2" t="s">
        <v>34</v>
      </c>
      <c r="O168" s="2" t="s">
        <v>1919</v>
      </c>
      <c r="P168" s="4">
        <v>29</v>
      </c>
      <c r="Q168" s="2" t="s">
        <v>34</v>
      </c>
      <c r="R168" s="2" t="s">
        <v>855</v>
      </c>
      <c r="S168" s="2" t="s">
        <v>856</v>
      </c>
      <c r="T168" s="2" t="s">
        <v>62</v>
      </c>
      <c r="U168" s="2" t="s">
        <v>31</v>
      </c>
      <c r="V168" s="2" t="s">
        <v>600</v>
      </c>
      <c r="W168" s="2" t="s">
        <v>39</v>
      </c>
      <c r="X168" s="2" t="s">
        <v>185</v>
      </c>
      <c r="Y168" s="3">
        <v>1</v>
      </c>
      <c r="Z168" s="2" t="s">
        <v>48</v>
      </c>
      <c r="AA168" s="2" t="s">
        <v>31</v>
      </c>
      <c r="AB168" s="4">
        <v>4</v>
      </c>
      <c r="AC168" s="2" t="s">
        <v>42</v>
      </c>
      <c r="AD168" s="3">
        <v>1</v>
      </c>
      <c r="AE168" s="2" t="s">
        <v>31</v>
      </c>
    </row>
    <row r="169" spans="1:31">
      <c r="A169" s="2" t="s">
        <v>2109</v>
      </c>
      <c r="B169" s="2" t="s">
        <v>2110</v>
      </c>
      <c r="C169" s="4">
        <v>40817</v>
      </c>
      <c r="D169" s="2" t="s">
        <v>877</v>
      </c>
      <c r="E169" s="2" t="s">
        <v>43</v>
      </c>
      <c r="F169" s="2" t="s">
        <v>32</v>
      </c>
      <c r="G169" s="2" t="s">
        <v>33</v>
      </c>
      <c r="H169" s="3">
        <v>2</v>
      </c>
      <c r="I169" s="2" t="s">
        <v>31</v>
      </c>
      <c r="J169" s="2" t="s">
        <v>31</v>
      </c>
      <c r="K169" s="2" t="s">
        <v>34</v>
      </c>
      <c r="L169" s="2" t="s">
        <v>34</v>
      </c>
      <c r="M169" s="2" t="s">
        <v>34</v>
      </c>
      <c r="N169" s="2" t="s">
        <v>34</v>
      </c>
      <c r="O169" s="2" t="s">
        <v>2111</v>
      </c>
      <c r="P169" s="4">
        <v>120</v>
      </c>
      <c r="Q169" s="2" t="s">
        <v>34</v>
      </c>
      <c r="R169" s="2" t="s">
        <v>861</v>
      </c>
      <c r="S169" s="2" t="s">
        <v>31</v>
      </c>
      <c r="T169" s="2" t="s">
        <v>37</v>
      </c>
      <c r="U169" s="2" t="s">
        <v>31</v>
      </c>
      <c r="V169" s="2" t="s">
        <v>31</v>
      </c>
      <c r="W169" s="2" t="s">
        <v>39</v>
      </c>
      <c r="X169" s="2" t="s">
        <v>185</v>
      </c>
      <c r="Y169" s="3">
        <v>1</v>
      </c>
      <c r="Z169" s="2" t="s">
        <v>31</v>
      </c>
      <c r="AA169" s="2" t="s">
        <v>164</v>
      </c>
      <c r="AB169" s="4">
        <v>4</v>
      </c>
      <c r="AC169" s="2" t="s">
        <v>42</v>
      </c>
      <c r="AD169" s="3">
        <v>1</v>
      </c>
      <c r="AE169" s="2" t="s">
        <v>164</v>
      </c>
    </row>
    <row r="170" spans="1:31">
      <c r="A170" s="2" t="s">
        <v>2191</v>
      </c>
      <c r="B170" s="2" t="s">
        <v>2192</v>
      </c>
      <c r="C170" s="4">
        <v>40169</v>
      </c>
      <c r="D170" s="2" t="s">
        <v>2193</v>
      </c>
      <c r="E170" s="2" t="s">
        <v>50</v>
      </c>
      <c r="F170" s="2" t="s">
        <v>32</v>
      </c>
      <c r="G170" s="2" t="s">
        <v>33</v>
      </c>
      <c r="H170" s="3">
        <v>2</v>
      </c>
      <c r="I170" s="2" t="s">
        <v>31</v>
      </c>
      <c r="J170" s="2" t="s">
        <v>31</v>
      </c>
      <c r="K170" s="2" t="s">
        <v>34</v>
      </c>
      <c r="L170" s="2" t="s">
        <v>34</v>
      </c>
      <c r="M170" s="2" t="s">
        <v>34</v>
      </c>
      <c r="N170" s="2" t="s">
        <v>34</v>
      </c>
      <c r="O170" s="2" t="s">
        <v>2194</v>
      </c>
      <c r="P170" s="4">
        <v>120</v>
      </c>
      <c r="Q170" s="2" t="s">
        <v>34</v>
      </c>
      <c r="R170" s="2" t="s">
        <v>861</v>
      </c>
      <c r="S170" s="2" t="s">
        <v>31</v>
      </c>
      <c r="T170" s="2" t="s">
        <v>37</v>
      </c>
      <c r="U170" s="2" t="s">
        <v>38</v>
      </c>
      <c r="V170" s="2" t="s">
        <v>31</v>
      </c>
      <c r="W170" s="2" t="s">
        <v>39</v>
      </c>
      <c r="X170" s="2" t="s">
        <v>185</v>
      </c>
      <c r="Y170" s="3">
        <v>1</v>
      </c>
      <c r="Z170" s="2" t="s">
        <v>31</v>
      </c>
      <c r="AA170" s="2" t="s">
        <v>164</v>
      </c>
      <c r="AB170" s="4">
        <v>4</v>
      </c>
      <c r="AC170" s="2" t="s">
        <v>42</v>
      </c>
      <c r="AD170" s="3">
        <v>1</v>
      </c>
      <c r="AE170" s="2" t="s">
        <v>164</v>
      </c>
    </row>
    <row r="171" spans="1:31">
      <c r="A171" s="2" t="s">
        <v>1595</v>
      </c>
      <c r="B171" s="2" t="s">
        <v>1596</v>
      </c>
      <c r="C171" s="4">
        <v>23016</v>
      </c>
      <c r="D171" s="2" t="s">
        <v>1597</v>
      </c>
      <c r="E171" s="2" t="s">
        <v>43</v>
      </c>
      <c r="F171" s="2" t="s">
        <v>101</v>
      </c>
      <c r="G171" s="2" t="s">
        <v>33</v>
      </c>
      <c r="H171" s="3">
        <v>1</v>
      </c>
      <c r="I171" s="2" t="s">
        <v>31</v>
      </c>
      <c r="J171" s="2" t="s">
        <v>31</v>
      </c>
      <c r="K171" s="4">
        <v>16</v>
      </c>
      <c r="L171" s="4">
        <v>8</v>
      </c>
      <c r="M171" s="2" t="s">
        <v>31</v>
      </c>
      <c r="N171" s="2" t="s">
        <v>31</v>
      </c>
      <c r="O171" s="2" t="s">
        <v>1598</v>
      </c>
      <c r="P171" s="4">
        <v>20</v>
      </c>
      <c r="Q171" s="2" t="s">
        <v>34</v>
      </c>
      <c r="R171" s="2" t="s">
        <v>866</v>
      </c>
      <c r="S171" s="2" t="s">
        <v>31</v>
      </c>
      <c r="T171" s="2" t="s">
        <v>37</v>
      </c>
      <c r="U171" s="2" t="s">
        <v>31</v>
      </c>
      <c r="V171" s="2" t="s">
        <v>31</v>
      </c>
      <c r="W171" s="2" t="s">
        <v>39</v>
      </c>
      <c r="X171" s="2" t="s">
        <v>185</v>
      </c>
      <c r="Y171" s="3">
        <v>1</v>
      </c>
      <c r="Z171" s="2" t="s">
        <v>31</v>
      </c>
      <c r="AA171" s="2" t="s">
        <v>164</v>
      </c>
      <c r="AB171" s="4">
        <v>4</v>
      </c>
      <c r="AC171" s="2" t="s">
        <v>42</v>
      </c>
      <c r="AD171" s="3">
        <v>1</v>
      </c>
      <c r="AE171" s="2" t="s">
        <v>164</v>
      </c>
    </row>
    <row r="172" spans="1:31">
      <c r="A172" s="2" t="s">
        <v>1909</v>
      </c>
      <c r="B172" s="2" t="s">
        <v>1910</v>
      </c>
      <c r="C172" s="4">
        <v>40026</v>
      </c>
      <c r="D172" s="2" t="s">
        <v>987</v>
      </c>
      <c r="E172" s="2" t="s">
        <v>43</v>
      </c>
      <c r="F172" s="2" t="s">
        <v>61</v>
      </c>
      <c r="G172" s="2" t="s">
        <v>33</v>
      </c>
      <c r="H172" s="3">
        <v>3</v>
      </c>
      <c r="I172" s="2" t="s">
        <v>31</v>
      </c>
      <c r="J172" s="2" t="s">
        <v>31</v>
      </c>
      <c r="K172" s="4">
        <v>48</v>
      </c>
      <c r="L172" s="4">
        <v>36</v>
      </c>
      <c r="M172" s="2" t="s">
        <v>34</v>
      </c>
      <c r="N172" s="2" t="s">
        <v>34</v>
      </c>
      <c r="O172" s="2" t="s">
        <v>1911</v>
      </c>
      <c r="P172" s="4">
        <v>2</v>
      </c>
      <c r="Q172" s="2" t="s">
        <v>34</v>
      </c>
      <c r="R172" s="2" t="s">
        <v>855</v>
      </c>
      <c r="S172" s="2" t="s">
        <v>856</v>
      </c>
      <c r="T172" s="2" t="s">
        <v>37</v>
      </c>
      <c r="U172" s="2" t="s">
        <v>31</v>
      </c>
      <c r="V172" s="2" t="s">
        <v>1111</v>
      </c>
      <c r="W172" s="2" t="s">
        <v>39</v>
      </c>
      <c r="X172" s="2" t="s">
        <v>185</v>
      </c>
      <c r="Y172" s="3">
        <v>1</v>
      </c>
      <c r="Z172" s="2" t="s">
        <v>48</v>
      </c>
      <c r="AA172" s="2" t="s">
        <v>31</v>
      </c>
      <c r="AB172" s="4">
        <v>4</v>
      </c>
      <c r="AC172" s="2" t="s">
        <v>42</v>
      </c>
      <c r="AD172" s="3">
        <v>1</v>
      </c>
      <c r="AE172" s="2" t="s">
        <v>31</v>
      </c>
    </row>
    <row r="173" spans="1:31">
      <c r="A173" s="2" t="s">
        <v>1150</v>
      </c>
      <c r="B173" s="2" t="s">
        <v>689</v>
      </c>
      <c r="C173" s="4">
        <v>40967</v>
      </c>
      <c r="D173" s="2" t="s">
        <v>1151</v>
      </c>
      <c r="E173" s="2" t="s">
        <v>43</v>
      </c>
      <c r="F173" s="2" t="s">
        <v>32</v>
      </c>
      <c r="G173" s="2" t="s">
        <v>33</v>
      </c>
      <c r="H173" s="3">
        <v>2</v>
      </c>
      <c r="I173" s="2" t="s">
        <v>31</v>
      </c>
      <c r="J173" s="2" t="s">
        <v>31</v>
      </c>
      <c r="K173" s="4">
        <v>32</v>
      </c>
      <c r="L173" s="4">
        <v>24</v>
      </c>
      <c r="M173" s="2" t="s">
        <v>34</v>
      </c>
      <c r="N173" s="2" t="s">
        <v>34</v>
      </c>
      <c r="O173" s="2" t="s">
        <v>1152</v>
      </c>
      <c r="P173" s="4">
        <v>1</v>
      </c>
      <c r="Q173" s="2" t="s">
        <v>34</v>
      </c>
      <c r="R173" s="2" t="s">
        <v>855</v>
      </c>
      <c r="S173" s="2" t="s">
        <v>856</v>
      </c>
      <c r="T173" s="2" t="s">
        <v>37</v>
      </c>
      <c r="U173" s="2" t="s">
        <v>31</v>
      </c>
      <c r="V173" s="2" t="s">
        <v>1153</v>
      </c>
      <c r="W173" s="2" t="s">
        <v>39</v>
      </c>
      <c r="X173" s="2" t="s">
        <v>185</v>
      </c>
      <c r="Y173" s="3">
        <v>1</v>
      </c>
      <c r="Z173" s="2" t="s">
        <v>48</v>
      </c>
      <c r="AA173" s="2" t="s">
        <v>31</v>
      </c>
      <c r="AB173" s="4">
        <v>4</v>
      </c>
      <c r="AC173" s="2" t="s">
        <v>42</v>
      </c>
      <c r="AD173" s="3">
        <v>1</v>
      </c>
      <c r="AE173" s="2" t="s">
        <v>31</v>
      </c>
    </row>
    <row r="174" spans="1:31">
      <c r="A174" s="2" t="s">
        <v>1236</v>
      </c>
      <c r="B174" s="2" t="s">
        <v>1237</v>
      </c>
      <c r="C174" s="2" t="s">
        <v>226</v>
      </c>
      <c r="D174" s="2" t="s">
        <v>227</v>
      </c>
      <c r="E174" s="2" t="s">
        <v>141</v>
      </c>
      <c r="F174" s="2" t="s">
        <v>32</v>
      </c>
      <c r="G174" s="2" t="s">
        <v>33</v>
      </c>
      <c r="H174" s="3">
        <v>2</v>
      </c>
      <c r="I174" s="2" t="s">
        <v>31</v>
      </c>
      <c r="J174" s="2" t="s">
        <v>31</v>
      </c>
      <c r="K174" s="4">
        <v>32</v>
      </c>
      <c r="L174" s="4">
        <v>32</v>
      </c>
      <c r="M174" s="2" t="s">
        <v>34</v>
      </c>
      <c r="N174" s="2" t="s">
        <v>34</v>
      </c>
      <c r="O174" s="2" t="s">
        <v>1238</v>
      </c>
      <c r="P174" s="4">
        <v>2</v>
      </c>
      <c r="Q174" s="2" t="s">
        <v>34</v>
      </c>
      <c r="R174" s="2" t="s">
        <v>855</v>
      </c>
      <c r="S174" s="2" t="s">
        <v>856</v>
      </c>
      <c r="T174" s="2" t="s">
        <v>37</v>
      </c>
      <c r="U174" s="2" t="s">
        <v>31</v>
      </c>
      <c r="V174" s="2" t="s">
        <v>1239</v>
      </c>
      <c r="W174" s="2" t="s">
        <v>39</v>
      </c>
      <c r="X174" s="2" t="s">
        <v>185</v>
      </c>
      <c r="Y174" s="3">
        <v>1</v>
      </c>
      <c r="Z174" s="2" t="s">
        <v>48</v>
      </c>
      <c r="AA174" s="2" t="s">
        <v>31</v>
      </c>
      <c r="AB174" s="4">
        <v>4</v>
      </c>
      <c r="AC174" s="2" t="s">
        <v>42</v>
      </c>
      <c r="AD174" s="3">
        <v>1</v>
      </c>
      <c r="AE174" s="2" t="s">
        <v>31</v>
      </c>
    </row>
    <row r="175" spans="1:31">
      <c r="A175" s="2" t="s">
        <v>1255</v>
      </c>
      <c r="B175" s="2" t="s">
        <v>729</v>
      </c>
      <c r="C175" s="4">
        <v>40154</v>
      </c>
      <c r="D175" s="2" t="s">
        <v>231</v>
      </c>
      <c r="E175" s="2" t="s">
        <v>56</v>
      </c>
      <c r="F175" s="2" t="s">
        <v>61</v>
      </c>
      <c r="G175" s="2" t="s">
        <v>33</v>
      </c>
      <c r="H175" s="3">
        <v>3</v>
      </c>
      <c r="I175" s="2" t="s">
        <v>31</v>
      </c>
      <c r="J175" s="2" t="s">
        <v>31</v>
      </c>
      <c r="K175" s="4">
        <v>48</v>
      </c>
      <c r="L175" s="4">
        <v>32</v>
      </c>
      <c r="M175" s="2" t="s">
        <v>34</v>
      </c>
      <c r="N175" s="2" t="s">
        <v>34</v>
      </c>
      <c r="O175" s="2" t="s">
        <v>1256</v>
      </c>
      <c r="P175" s="4">
        <v>99</v>
      </c>
      <c r="Q175" s="2" t="s">
        <v>34</v>
      </c>
      <c r="R175" s="2" t="s">
        <v>162</v>
      </c>
      <c r="S175" s="2" t="s">
        <v>31</v>
      </c>
      <c r="T175" s="2" t="s">
        <v>62</v>
      </c>
      <c r="U175" s="2" t="s">
        <v>31</v>
      </c>
      <c r="V175" s="2" t="s">
        <v>260</v>
      </c>
      <c r="W175" s="2" t="s">
        <v>39</v>
      </c>
      <c r="X175" s="2" t="s">
        <v>185</v>
      </c>
      <c r="Y175" s="3">
        <v>1</v>
      </c>
      <c r="Z175" s="2" t="s">
        <v>48</v>
      </c>
      <c r="AA175" s="2" t="s">
        <v>31</v>
      </c>
      <c r="AB175" s="4">
        <v>4</v>
      </c>
      <c r="AC175" s="2" t="s">
        <v>42</v>
      </c>
      <c r="AD175" s="3">
        <v>1</v>
      </c>
      <c r="AE175" s="2" t="s">
        <v>31</v>
      </c>
    </row>
    <row r="176" spans="1:31">
      <c r="A176" s="2" t="s">
        <v>1811</v>
      </c>
      <c r="B176" s="2" t="s">
        <v>1812</v>
      </c>
      <c r="C176" s="4">
        <v>40758</v>
      </c>
      <c r="D176" s="2" t="s">
        <v>1813</v>
      </c>
      <c r="E176" s="2" t="s">
        <v>43</v>
      </c>
      <c r="F176" s="2" t="s">
        <v>32</v>
      </c>
      <c r="G176" s="2" t="s">
        <v>33</v>
      </c>
      <c r="H176" s="3">
        <v>2</v>
      </c>
      <c r="I176" s="2" t="s">
        <v>31</v>
      </c>
      <c r="J176" s="2" t="s">
        <v>31</v>
      </c>
      <c r="K176" s="4">
        <v>32</v>
      </c>
      <c r="L176" s="4">
        <v>32</v>
      </c>
      <c r="M176" s="2" t="s">
        <v>34</v>
      </c>
      <c r="N176" s="2" t="s">
        <v>34</v>
      </c>
      <c r="O176" s="2" t="s">
        <v>1814</v>
      </c>
      <c r="P176" s="4">
        <v>99</v>
      </c>
      <c r="Q176" s="2" t="s">
        <v>34</v>
      </c>
      <c r="R176" s="2" t="s">
        <v>162</v>
      </c>
      <c r="S176" s="2" t="s">
        <v>31</v>
      </c>
      <c r="T176" s="2" t="s">
        <v>37</v>
      </c>
      <c r="U176" s="2" t="s">
        <v>31</v>
      </c>
      <c r="V176" s="2" t="s">
        <v>260</v>
      </c>
      <c r="W176" s="2" t="s">
        <v>39</v>
      </c>
      <c r="X176" s="2" t="s">
        <v>185</v>
      </c>
      <c r="Y176" s="3">
        <v>1</v>
      </c>
      <c r="Z176" s="2" t="s">
        <v>48</v>
      </c>
      <c r="AA176" s="2" t="s">
        <v>31</v>
      </c>
      <c r="AB176" s="4">
        <v>4</v>
      </c>
      <c r="AC176" s="2" t="s">
        <v>42</v>
      </c>
      <c r="AD176" s="3">
        <v>1</v>
      </c>
      <c r="AE176" s="2" t="s">
        <v>31</v>
      </c>
    </row>
    <row r="177" spans="1:31">
      <c r="A177" s="2" t="s">
        <v>1688</v>
      </c>
      <c r="B177" s="2" t="s">
        <v>1689</v>
      </c>
      <c r="C177" s="4">
        <v>41604</v>
      </c>
      <c r="D177" s="2" t="s">
        <v>730</v>
      </c>
      <c r="E177" s="2" t="s">
        <v>320</v>
      </c>
      <c r="F177" s="2" t="s">
        <v>32</v>
      </c>
      <c r="G177" s="2" t="s">
        <v>33</v>
      </c>
      <c r="H177" s="3">
        <v>2</v>
      </c>
      <c r="I177" s="2" t="s">
        <v>31</v>
      </c>
      <c r="J177" s="2" t="s">
        <v>31</v>
      </c>
      <c r="K177" s="4">
        <v>32</v>
      </c>
      <c r="L177" s="4">
        <v>32</v>
      </c>
      <c r="M177" s="2" t="s">
        <v>34</v>
      </c>
      <c r="N177" s="2" t="s">
        <v>34</v>
      </c>
      <c r="O177" s="2" t="s">
        <v>1690</v>
      </c>
      <c r="P177" s="4">
        <v>5</v>
      </c>
      <c r="Q177" s="2" t="s">
        <v>34</v>
      </c>
      <c r="R177" s="2" t="s">
        <v>162</v>
      </c>
      <c r="S177" s="2" t="s">
        <v>31</v>
      </c>
      <c r="T177" s="2" t="s">
        <v>37</v>
      </c>
      <c r="U177" s="2" t="s">
        <v>31</v>
      </c>
      <c r="V177" s="2" t="s">
        <v>260</v>
      </c>
      <c r="W177" s="2" t="s">
        <v>39</v>
      </c>
      <c r="X177" s="2" t="s">
        <v>185</v>
      </c>
      <c r="Y177" s="3">
        <v>1</v>
      </c>
      <c r="Z177" s="2" t="s">
        <v>48</v>
      </c>
      <c r="AA177" s="2" t="s">
        <v>31</v>
      </c>
      <c r="AB177" s="4">
        <v>4</v>
      </c>
      <c r="AC177" s="2" t="s">
        <v>42</v>
      </c>
      <c r="AD177" s="3">
        <v>1</v>
      </c>
      <c r="AE177" s="2" t="s">
        <v>31</v>
      </c>
    </row>
    <row r="178" spans="1:31">
      <c r="A178" s="2" t="s">
        <v>990</v>
      </c>
      <c r="B178" s="2" t="s">
        <v>991</v>
      </c>
      <c r="C178" s="4">
        <v>41554</v>
      </c>
      <c r="D178" s="2" t="s">
        <v>1538</v>
      </c>
      <c r="E178" s="2" t="s">
        <v>56</v>
      </c>
      <c r="F178" s="2" t="s">
        <v>263</v>
      </c>
      <c r="G178" s="2" t="s">
        <v>909</v>
      </c>
      <c r="H178" s="3">
        <v>1</v>
      </c>
      <c r="I178" s="2" t="s">
        <v>31</v>
      </c>
      <c r="J178" s="2" t="s">
        <v>31</v>
      </c>
      <c r="K178" s="4">
        <v>32</v>
      </c>
      <c r="L178" s="2" t="s">
        <v>34</v>
      </c>
      <c r="M178" s="2" t="s">
        <v>34</v>
      </c>
      <c r="N178" s="2" t="s">
        <v>34</v>
      </c>
      <c r="O178" s="2" t="s">
        <v>1684</v>
      </c>
      <c r="P178" s="4">
        <v>30</v>
      </c>
      <c r="Q178" s="2" t="s">
        <v>34</v>
      </c>
      <c r="R178" s="2" t="s">
        <v>980</v>
      </c>
      <c r="S178" s="2" t="s">
        <v>958</v>
      </c>
      <c r="T178" s="2" t="s">
        <v>37</v>
      </c>
      <c r="U178" s="2" t="s">
        <v>31</v>
      </c>
      <c r="V178" s="2" t="s">
        <v>1446</v>
      </c>
      <c r="W178" s="2" t="s">
        <v>39</v>
      </c>
      <c r="X178" s="2" t="s">
        <v>185</v>
      </c>
      <c r="Y178" s="3">
        <v>1</v>
      </c>
      <c r="Z178" s="2" t="s">
        <v>264</v>
      </c>
      <c r="AA178" s="2" t="s">
        <v>31</v>
      </c>
      <c r="AB178" s="4">
        <v>4</v>
      </c>
      <c r="AC178" s="2" t="s">
        <v>42</v>
      </c>
      <c r="AD178" s="3">
        <v>1</v>
      </c>
      <c r="AE178" s="2" t="s">
        <v>31</v>
      </c>
    </row>
    <row r="179" spans="1:31">
      <c r="A179" s="2" t="s">
        <v>992</v>
      </c>
      <c r="B179" s="2" t="s">
        <v>993</v>
      </c>
      <c r="C179" s="4">
        <v>40160</v>
      </c>
      <c r="D179" s="2" t="s">
        <v>217</v>
      </c>
      <c r="E179" s="2" t="s">
        <v>56</v>
      </c>
      <c r="F179" s="2" t="s">
        <v>263</v>
      </c>
      <c r="G179" s="2" t="s">
        <v>33</v>
      </c>
      <c r="H179" s="3">
        <v>1</v>
      </c>
      <c r="I179" s="2" t="s">
        <v>31</v>
      </c>
      <c r="J179" s="2" t="s">
        <v>31</v>
      </c>
      <c r="K179" s="4">
        <v>32</v>
      </c>
      <c r="L179" s="2" t="s">
        <v>34</v>
      </c>
      <c r="M179" s="4">
        <v>32</v>
      </c>
      <c r="N179" s="2" t="s">
        <v>34</v>
      </c>
      <c r="O179" s="2" t="s">
        <v>2071</v>
      </c>
      <c r="P179" s="4">
        <v>45</v>
      </c>
      <c r="Q179" s="2" t="s">
        <v>34</v>
      </c>
      <c r="R179" s="2" t="s">
        <v>957</v>
      </c>
      <c r="S179" s="2" t="s">
        <v>958</v>
      </c>
      <c r="T179" s="2" t="s">
        <v>37</v>
      </c>
      <c r="U179" s="2" t="s">
        <v>31</v>
      </c>
      <c r="V179" s="2" t="s">
        <v>315</v>
      </c>
      <c r="W179" s="2" t="s">
        <v>39</v>
      </c>
      <c r="X179" s="2" t="s">
        <v>185</v>
      </c>
      <c r="Y179" s="3">
        <v>1</v>
      </c>
      <c r="Z179" s="2" t="s">
        <v>48</v>
      </c>
      <c r="AA179" s="2" t="s">
        <v>31</v>
      </c>
      <c r="AB179" s="4">
        <v>4</v>
      </c>
      <c r="AC179" s="2" t="s">
        <v>42</v>
      </c>
      <c r="AD179" s="3">
        <v>1</v>
      </c>
      <c r="AE179" s="2" t="s">
        <v>31</v>
      </c>
    </row>
    <row r="180" spans="1:31">
      <c r="A180" s="2" t="s">
        <v>992</v>
      </c>
      <c r="B180" s="2" t="s">
        <v>993</v>
      </c>
      <c r="C180" s="4">
        <v>40160</v>
      </c>
      <c r="D180" s="2" t="s">
        <v>217</v>
      </c>
      <c r="E180" s="2" t="s">
        <v>56</v>
      </c>
      <c r="F180" s="2" t="s">
        <v>263</v>
      </c>
      <c r="G180" s="2" t="s">
        <v>33</v>
      </c>
      <c r="H180" s="3">
        <v>1</v>
      </c>
      <c r="I180" s="2" t="s">
        <v>31</v>
      </c>
      <c r="J180" s="2" t="s">
        <v>31</v>
      </c>
      <c r="K180" s="4">
        <v>32</v>
      </c>
      <c r="L180" s="2" t="s">
        <v>34</v>
      </c>
      <c r="M180" s="4">
        <v>32</v>
      </c>
      <c r="N180" s="2" t="s">
        <v>34</v>
      </c>
      <c r="O180" s="2" t="s">
        <v>1772</v>
      </c>
      <c r="P180" s="4">
        <v>40</v>
      </c>
      <c r="Q180" s="2" t="s">
        <v>34</v>
      </c>
      <c r="R180" s="2" t="s">
        <v>957</v>
      </c>
      <c r="S180" s="2" t="s">
        <v>958</v>
      </c>
      <c r="T180" s="2" t="s">
        <v>37</v>
      </c>
      <c r="U180" s="2" t="s">
        <v>31</v>
      </c>
      <c r="V180" s="2" t="s">
        <v>304</v>
      </c>
      <c r="W180" s="2" t="s">
        <v>39</v>
      </c>
      <c r="X180" s="2" t="s">
        <v>185</v>
      </c>
      <c r="Y180" s="3">
        <v>1</v>
      </c>
      <c r="Z180" s="2" t="s">
        <v>48</v>
      </c>
      <c r="AA180" s="2" t="s">
        <v>31</v>
      </c>
      <c r="AB180" s="4">
        <v>4</v>
      </c>
      <c r="AC180" s="2" t="s">
        <v>42</v>
      </c>
      <c r="AD180" s="3">
        <v>1</v>
      </c>
      <c r="AE180" s="2" t="s">
        <v>31</v>
      </c>
    </row>
    <row r="181" spans="1:31">
      <c r="A181" s="2" t="s">
        <v>992</v>
      </c>
      <c r="B181" s="2" t="s">
        <v>993</v>
      </c>
      <c r="C181" s="4">
        <v>41113</v>
      </c>
      <c r="D181" s="2" t="s">
        <v>216</v>
      </c>
      <c r="E181" s="2" t="s">
        <v>56</v>
      </c>
      <c r="F181" s="2" t="s">
        <v>263</v>
      </c>
      <c r="G181" s="2" t="s">
        <v>33</v>
      </c>
      <c r="H181" s="3">
        <v>1</v>
      </c>
      <c r="I181" s="2" t="s">
        <v>31</v>
      </c>
      <c r="J181" s="2" t="s">
        <v>31</v>
      </c>
      <c r="K181" s="4">
        <v>32</v>
      </c>
      <c r="L181" s="2" t="s">
        <v>34</v>
      </c>
      <c r="M181" s="4">
        <v>32</v>
      </c>
      <c r="N181" s="2" t="s">
        <v>34</v>
      </c>
      <c r="O181" s="2" t="s">
        <v>2240</v>
      </c>
      <c r="P181" s="4">
        <v>45</v>
      </c>
      <c r="Q181" s="2" t="s">
        <v>34</v>
      </c>
      <c r="R181" s="2" t="s">
        <v>957</v>
      </c>
      <c r="S181" s="2" t="s">
        <v>958</v>
      </c>
      <c r="T181" s="2" t="s">
        <v>37</v>
      </c>
      <c r="U181" s="2" t="s">
        <v>31</v>
      </c>
      <c r="V181" s="2" t="s">
        <v>289</v>
      </c>
      <c r="W181" s="2" t="s">
        <v>39</v>
      </c>
      <c r="X181" s="2" t="s">
        <v>185</v>
      </c>
      <c r="Y181" s="3">
        <v>1</v>
      </c>
      <c r="Z181" s="2" t="s">
        <v>48</v>
      </c>
      <c r="AA181" s="2" t="s">
        <v>31</v>
      </c>
      <c r="AB181" s="4">
        <v>4</v>
      </c>
      <c r="AC181" s="2" t="s">
        <v>42</v>
      </c>
      <c r="AD181" s="3">
        <v>1</v>
      </c>
      <c r="AE181" s="2" t="s">
        <v>31</v>
      </c>
    </row>
    <row r="182" spans="1:31">
      <c r="A182" s="2" t="s">
        <v>1120</v>
      </c>
      <c r="B182" s="2" t="s">
        <v>1121</v>
      </c>
      <c r="C182" s="4">
        <v>40278</v>
      </c>
      <c r="D182" s="2" t="s">
        <v>880</v>
      </c>
      <c r="E182" s="2" t="s">
        <v>43</v>
      </c>
      <c r="F182" s="2" t="s">
        <v>263</v>
      </c>
      <c r="G182" s="2" t="s">
        <v>33</v>
      </c>
      <c r="H182" s="3">
        <v>1</v>
      </c>
      <c r="I182" s="2" t="s">
        <v>31</v>
      </c>
      <c r="J182" s="2" t="s">
        <v>31</v>
      </c>
      <c r="K182" s="4">
        <v>32</v>
      </c>
      <c r="L182" s="2" t="s">
        <v>34</v>
      </c>
      <c r="M182" s="4">
        <v>32</v>
      </c>
      <c r="N182" s="2" t="s">
        <v>34</v>
      </c>
      <c r="O182" s="2" t="s">
        <v>1122</v>
      </c>
      <c r="P182" s="4">
        <v>4</v>
      </c>
      <c r="Q182" s="2" t="s">
        <v>34</v>
      </c>
      <c r="R182" s="2" t="s">
        <v>980</v>
      </c>
      <c r="S182" s="2" t="s">
        <v>958</v>
      </c>
      <c r="T182" s="2" t="s">
        <v>37</v>
      </c>
      <c r="U182" s="2" t="s">
        <v>31</v>
      </c>
      <c r="V182" s="2" t="s">
        <v>1123</v>
      </c>
      <c r="W182" s="2" t="s">
        <v>39</v>
      </c>
      <c r="X182" s="2" t="s">
        <v>185</v>
      </c>
      <c r="Y182" s="3">
        <v>1</v>
      </c>
      <c r="Z182" s="2" t="s">
        <v>48</v>
      </c>
      <c r="AA182" s="2" t="s">
        <v>31</v>
      </c>
      <c r="AB182" s="4">
        <v>4</v>
      </c>
      <c r="AC182" s="2" t="s">
        <v>42</v>
      </c>
      <c r="AD182" s="3">
        <v>1</v>
      </c>
      <c r="AE182" s="2" t="s">
        <v>31</v>
      </c>
    </row>
    <row r="183" spans="1:31">
      <c r="A183" s="2" t="s">
        <v>1120</v>
      </c>
      <c r="B183" s="2" t="s">
        <v>1121</v>
      </c>
      <c r="C183" s="4">
        <v>40822</v>
      </c>
      <c r="D183" s="2" t="s">
        <v>989</v>
      </c>
      <c r="E183" s="2" t="s">
        <v>43</v>
      </c>
      <c r="F183" s="2" t="s">
        <v>263</v>
      </c>
      <c r="G183" s="2" t="s">
        <v>33</v>
      </c>
      <c r="H183" s="3">
        <v>1</v>
      </c>
      <c r="I183" s="2" t="s">
        <v>31</v>
      </c>
      <c r="J183" s="2" t="s">
        <v>31</v>
      </c>
      <c r="K183" s="4">
        <v>32</v>
      </c>
      <c r="L183" s="2" t="s">
        <v>34</v>
      </c>
      <c r="M183" s="4">
        <v>32</v>
      </c>
      <c r="N183" s="2" t="s">
        <v>34</v>
      </c>
      <c r="O183" s="2" t="s">
        <v>1492</v>
      </c>
      <c r="P183" s="4">
        <v>3</v>
      </c>
      <c r="Q183" s="2" t="s">
        <v>34</v>
      </c>
      <c r="R183" s="2" t="s">
        <v>980</v>
      </c>
      <c r="S183" s="2" t="s">
        <v>958</v>
      </c>
      <c r="T183" s="2" t="s">
        <v>37</v>
      </c>
      <c r="U183" s="2" t="s">
        <v>31</v>
      </c>
      <c r="V183" s="2" t="s">
        <v>316</v>
      </c>
      <c r="W183" s="2" t="s">
        <v>39</v>
      </c>
      <c r="X183" s="2" t="s">
        <v>185</v>
      </c>
      <c r="Y183" s="3">
        <v>1</v>
      </c>
      <c r="Z183" s="2" t="s">
        <v>48</v>
      </c>
      <c r="AA183" s="2" t="s">
        <v>31</v>
      </c>
      <c r="AB183" s="4">
        <v>4</v>
      </c>
      <c r="AC183" s="2" t="s">
        <v>42</v>
      </c>
      <c r="AD183" s="3">
        <v>1</v>
      </c>
      <c r="AE183" s="2" t="s">
        <v>31</v>
      </c>
    </row>
    <row r="184" spans="1:31">
      <c r="A184" s="2" t="s">
        <v>573</v>
      </c>
      <c r="B184" s="2" t="s">
        <v>574</v>
      </c>
      <c r="C184" s="4">
        <v>41663</v>
      </c>
      <c r="D184" s="2" t="s">
        <v>545</v>
      </c>
      <c r="E184" s="2" t="s">
        <v>56</v>
      </c>
      <c r="F184" s="2" t="s">
        <v>61</v>
      </c>
      <c r="G184" s="2" t="s">
        <v>33</v>
      </c>
      <c r="H184" s="3">
        <v>3</v>
      </c>
      <c r="I184" s="2" t="s">
        <v>31</v>
      </c>
      <c r="J184" s="2" t="s">
        <v>31</v>
      </c>
      <c r="K184" s="4">
        <v>48</v>
      </c>
      <c r="L184" s="4">
        <v>48</v>
      </c>
      <c r="M184" s="2" t="s">
        <v>34</v>
      </c>
      <c r="N184" s="2" t="s">
        <v>34</v>
      </c>
      <c r="O184" s="2" t="s">
        <v>1551</v>
      </c>
      <c r="P184" s="4">
        <v>31</v>
      </c>
      <c r="Q184" s="2" t="s">
        <v>34</v>
      </c>
      <c r="R184" s="2" t="s">
        <v>45</v>
      </c>
      <c r="S184" s="2" t="s">
        <v>31</v>
      </c>
      <c r="T184" s="2" t="s">
        <v>47</v>
      </c>
      <c r="U184" s="2" t="s">
        <v>31</v>
      </c>
      <c r="V184" s="2" t="s">
        <v>134</v>
      </c>
      <c r="W184" s="2" t="s">
        <v>39</v>
      </c>
      <c r="X184" s="2" t="s">
        <v>540</v>
      </c>
      <c r="Y184" s="3">
        <v>1</v>
      </c>
      <c r="Z184" s="2" t="s">
        <v>48</v>
      </c>
      <c r="AA184" s="2" t="s">
        <v>31</v>
      </c>
      <c r="AB184" s="4">
        <v>4</v>
      </c>
      <c r="AC184" s="2" t="s">
        <v>42</v>
      </c>
      <c r="AD184" s="3">
        <v>1</v>
      </c>
      <c r="AE184" s="2" t="s">
        <v>31</v>
      </c>
    </row>
    <row r="185" spans="1:31">
      <c r="A185" s="2" t="s">
        <v>591</v>
      </c>
      <c r="B185" s="2" t="s">
        <v>592</v>
      </c>
      <c r="C185" s="4">
        <v>40736</v>
      </c>
      <c r="D185" s="2" t="s">
        <v>593</v>
      </c>
      <c r="E185" s="2" t="s">
        <v>56</v>
      </c>
      <c r="F185" s="2" t="s">
        <v>32</v>
      </c>
      <c r="G185" s="2" t="s">
        <v>33</v>
      </c>
      <c r="H185" s="3">
        <v>2</v>
      </c>
      <c r="I185" s="2" t="s">
        <v>31</v>
      </c>
      <c r="J185" s="2" t="s">
        <v>31</v>
      </c>
      <c r="K185" s="4">
        <v>32</v>
      </c>
      <c r="L185" s="4">
        <v>28</v>
      </c>
      <c r="M185" s="2" t="s">
        <v>34</v>
      </c>
      <c r="N185" s="2" t="s">
        <v>34</v>
      </c>
      <c r="O185" s="2" t="s">
        <v>1808</v>
      </c>
      <c r="P185" s="4">
        <v>11</v>
      </c>
      <c r="Q185" s="2" t="s">
        <v>34</v>
      </c>
      <c r="R185" s="2" t="s">
        <v>45</v>
      </c>
      <c r="S185" s="2" t="s">
        <v>46</v>
      </c>
      <c r="T185" s="2" t="s">
        <v>62</v>
      </c>
      <c r="U185" s="2" t="s">
        <v>31</v>
      </c>
      <c r="V185" s="2" t="s">
        <v>586</v>
      </c>
      <c r="W185" s="2" t="s">
        <v>39</v>
      </c>
      <c r="X185" s="2" t="s">
        <v>540</v>
      </c>
      <c r="Y185" s="3">
        <v>1</v>
      </c>
      <c r="Z185" s="2" t="s">
        <v>48</v>
      </c>
      <c r="AA185" s="2" t="s">
        <v>31</v>
      </c>
      <c r="AB185" s="4">
        <v>4</v>
      </c>
      <c r="AC185" s="2" t="s">
        <v>42</v>
      </c>
      <c r="AD185" s="3">
        <v>1</v>
      </c>
      <c r="AE185" s="2" t="s">
        <v>31</v>
      </c>
    </row>
    <row r="186" spans="1:31">
      <c r="A186" s="2" t="s">
        <v>1974</v>
      </c>
      <c r="B186" s="2" t="s">
        <v>1975</v>
      </c>
      <c r="C186" s="4">
        <v>41470</v>
      </c>
      <c r="D186" s="2" t="s">
        <v>1029</v>
      </c>
      <c r="E186" s="2" t="s">
        <v>56</v>
      </c>
      <c r="F186" s="2" t="s">
        <v>61</v>
      </c>
      <c r="G186" s="2" t="s">
        <v>33</v>
      </c>
      <c r="H186" s="3">
        <v>3</v>
      </c>
      <c r="I186" s="2" t="s">
        <v>31</v>
      </c>
      <c r="J186" s="2" t="s">
        <v>31</v>
      </c>
      <c r="K186" s="4">
        <v>48</v>
      </c>
      <c r="L186" s="4">
        <v>48</v>
      </c>
      <c r="M186" s="2" t="s">
        <v>34</v>
      </c>
      <c r="N186" s="2" t="s">
        <v>34</v>
      </c>
      <c r="O186" s="2" t="s">
        <v>1976</v>
      </c>
      <c r="P186" s="4">
        <v>8</v>
      </c>
      <c r="Q186" s="2" t="s">
        <v>34</v>
      </c>
      <c r="R186" s="2" t="s">
        <v>345</v>
      </c>
      <c r="S186" s="2" t="s">
        <v>346</v>
      </c>
      <c r="T186" s="2" t="s">
        <v>37</v>
      </c>
      <c r="U186" s="2" t="s">
        <v>31</v>
      </c>
      <c r="V186" s="2" t="s">
        <v>1977</v>
      </c>
      <c r="W186" s="2" t="s">
        <v>39</v>
      </c>
      <c r="X186" s="2" t="s">
        <v>540</v>
      </c>
      <c r="Y186" s="3">
        <v>1</v>
      </c>
      <c r="Z186" s="2" t="s">
        <v>48</v>
      </c>
      <c r="AA186" s="2" t="s">
        <v>31</v>
      </c>
      <c r="AB186" s="4">
        <v>4</v>
      </c>
      <c r="AC186" s="2" t="s">
        <v>42</v>
      </c>
      <c r="AD186" s="3">
        <v>1</v>
      </c>
      <c r="AE186" s="2" t="s">
        <v>31</v>
      </c>
    </row>
    <row r="187" spans="1:31">
      <c r="A187" s="2" t="s">
        <v>1273</v>
      </c>
      <c r="B187" s="2" t="s">
        <v>1274</v>
      </c>
      <c r="C187" s="4">
        <v>40621</v>
      </c>
      <c r="D187" s="2" t="s">
        <v>547</v>
      </c>
      <c r="E187" s="2" t="s">
        <v>56</v>
      </c>
      <c r="F187" s="2" t="s">
        <v>44</v>
      </c>
      <c r="G187" s="2" t="s">
        <v>467</v>
      </c>
      <c r="H187" s="3">
        <v>2</v>
      </c>
      <c r="I187" s="2" t="s">
        <v>31</v>
      </c>
      <c r="J187" s="2" t="s">
        <v>31</v>
      </c>
      <c r="K187" s="4">
        <v>32</v>
      </c>
      <c r="L187" s="4">
        <v>32</v>
      </c>
      <c r="M187" s="2" t="s">
        <v>34</v>
      </c>
      <c r="N187" s="2" t="s">
        <v>34</v>
      </c>
      <c r="O187" s="2" t="s">
        <v>1275</v>
      </c>
      <c r="P187" s="4">
        <v>7</v>
      </c>
      <c r="Q187" s="2" t="s">
        <v>34</v>
      </c>
      <c r="R187" s="2" t="s">
        <v>345</v>
      </c>
      <c r="S187" s="2" t="s">
        <v>346</v>
      </c>
      <c r="T187" s="2" t="s">
        <v>62</v>
      </c>
      <c r="U187" s="2" t="s">
        <v>31</v>
      </c>
      <c r="V187" s="2" t="s">
        <v>1028</v>
      </c>
      <c r="W187" s="2" t="s">
        <v>39</v>
      </c>
      <c r="X187" s="2" t="s">
        <v>540</v>
      </c>
      <c r="Y187" s="3">
        <v>1</v>
      </c>
      <c r="Z187" s="2" t="s">
        <v>48</v>
      </c>
      <c r="AA187" s="2" t="s">
        <v>31</v>
      </c>
      <c r="AB187" s="4">
        <v>4</v>
      </c>
      <c r="AC187" s="2" t="s">
        <v>42</v>
      </c>
      <c r="AD187" s="3">
        <v>1</v>
      </c>
      <c r="AE187" s="2" t="s">
        <v>31</v>
      </c>
    </row>
    <row r="188" spans="1:31">
      <c r="A188" s="2" t="s">
        <v>1158</v>
      </c>
      <c r="B188" s="2" t="s">
        <v>1159</v>
      </c>
      <c r="C188" s="4">
        <v>41065</v>
      </c>
      <c r="D188" s="2" t="s">
        <v>1160</v>
      </c>
      <c r="E188" s="2" t="s">
        <v>56</v>
      </c>
      <c r="F188" s="2" t="s">
        <v>44</v>
      </c>
      <c r="G188" s="2" t="s">
        <v>467</v>
      </c>
      <c r="H188" s="3">
        <v>2</v>
      </c>
      <c r="I188" s="2" t="s">
        <v>31</v>
      </c>
      <c r="J188" s="2" t="s">
        <v>31</v>
      </c>
      <c r="K188" s="4">
        <v>32</v>
      </c>
      <c r="L188" s="4">
        <v>32</v>
      </c>
      <c r="M188" s="2" t="s">
        <v>34</v>
      </c>
      <c r="N188" s="2" t="s">
        <v>34</v>
      </c>
      <c r="O188" s="2" t="s">
        <v>1161</v>
      </c>
      <c r="P188" s="4">
        <v>6</v>
      </c>
      <c r="Q188" s="2" t="s">
        <v>34</v>
      </c>
      <c r="R188" s="2" t="s">
        <v>345</v>
      </c>
      <c r="S188" s="2" t="s">
        <v>346</v>
      </c>
      <c r="T188" s="2" t="s">
        <v>62</v>
      </c>
      <c r="U188" s="2" t="s">
        <v>31</v>
      </c>
      <c r="V188" s="2" t="s">
        <v>1028</v>
      </c>
      <c r="W188" s="2" t="s">
        <v>39</v>
      </c>
      <c r="X188" s="2" t="s">
        <v>540</v>
      </c>
      <c r="Y188" s="3">
        <v>1</v>
      </c>
      <c r="Z188" s="2" t="s">
        <v>48</v>
      </c>
      <c r="AA188" s="2" t="s">
        <v>31</v>
      </c>
      <c r="AB188" s="4">
        <v>4</v>
      </c>
      <c r="AC188" s="2" t="s">
        <v>42</v>
      </c>
      <c r="AD188" s="3">
        <v>1</v>
      </c>
      <c r="AE188" s="2" t="s">
        <v>31</v>
      </c>
    </row>
    <row r="189" spans="1:31">
      <c r="A189" s="2" t="s">
        <v>1377</v>
      </c>
      <c r="B189" s="2" t="s">
        <v>1378</v>
      </c>
      <c r="C189" s="4">
        <v>41653</v>
      </c>
      <c r="D189" s="2" t="s">
        <v>542</v>
      </c>
      <c r="E189" s="2" t="s">
        <v>56</v>
      </c>
      <c r="F189" s="2" t="s">
        <v>32</v>
      </c>
      <c r="G189" s="2" t="s">
        <v>33</v>
      </c>
      <c r="H189" s="3">
        <v>2</v>
      </c>
      <c r="I189" s="2" t="s">
        <v>31</v>
      </c>
      <c r="J189" s="2" t="s">
        <v>31</v>
      </c>
      <c r="K189" s="4">
        <v>32</v>
      </c>
      <c r="L189" s="4">
        <v>32</v>
      </c>
      <c r="M189" s="2" t="s">
        <v>34</v>
      </c>
      <c r="N189" s="2" t="s">
        <v>34</v>
      </c>
      <c r="O189" s="2" t="s">
        <v>1379</v>
      </c>
      <c r="P189" s="4">
        <v>7</v>
      </c>
      <c r="Q189" s="2" t="s">
        <v>34</v>
      </c>
      <c r="R189" s="2" t="s">
        <v>345</v>
      </c>
      <c r="S189" s="2" t="s">
        <v>346</v>
      </c>
      <c r="T189" s="2" t="s">
        <v>62</v>
      </c>
      <c r="U189" s="2" t="s">
        <v>31</v>
      </c>
      <c r="V189" s="2" t="s">
        <v>544</v>
      </c>
      <c r="W189" s="2" t="s">
        <v>39</v>
      </c>
      <c r="X189" s="2" t="s">
        <v>540</v>
      </c>
      <c r="Y189" s="3">
        <v>1</v>
      </c>
      <c r="Z189" s="2" t="s">
        <v>48</v>
      </c>
      <c r="AA189" s="2" t="s">
        <v>31</v>
      </c>
      <c r="AB189" s="4">
        <v>4</v>
      </c>
      <c r="AC189" s="2" t="s">
        <v>42</v>
      </c>
      <c r="AD189" s="3">
        <v>1</v>
      </c>
      <c r="AE189" s="2" t="s">
        <v>31</v>
      </c>
    </row>
    <row r="190" spans="1:31">
      <c r="A190" s="2" t="s">
        <v>1374</v>
      </c>
      <c r="B190" s="2" t="s">
        <v>1375</v>
      </c>
      <c r="C190" s="4">
        <v>41646</v>
      </c>
      <c r="D190" s="2" t="s">
        <v>556</v>
      </c>
      <c r="E190" s="2" t="s">
        <v>56</v>
      </c>
      <c r="F190" s="2" t="s">
        <v>61</v>
      </c>
      <c r="G190" s="2" t="s">
        <v>33</v>
      </c>
      <c r="H190" s="3">
        <v>3</v>
      </c>
      <c r="I190" s="2" t="s">
        <v>31</v>
      </c>
      <c r="J190" s="2" t="s">
        <v>31</v>
      </c>
      <c r="K190" s="4">
        <v>48</v>
      </c>
      <c r="L190" s="4">
        <v>48</v>
      </c>
      <c r="M190" s="2" t="s">
        <v>34</v>
      </c>
      <c r="N190" s="2" t="s">
        <v>34</v>
      </c>
      <c r="O190" s="2" t="s">
        <v>1376</v>
      </c>
      <c r="P190" s="4">
        <v>8</v>
      </c>
      <c r="Q190" s="2" t="s">
        <v>34</v>
      </c>
      <c r="R190" s="2" t="s">
        <v>345</v>
      </c>
      <c r="S190" s="2" t="s">
        <v>346</v>
      </c>
      <c r="T190" s="2" t="s">
        <v>47</v>
      </c>
      <c r="U190" s="2" t="s">
        <v>31</v>
      </c>
      <c r="V190" s="2" t="s">
        <v>269</v>
      </c>
      <c r="W190" s="2" t="s">
        <v>39</v>
      </c>
      <c r="X190" s="2" t="s">
        <v>540</v>
      </c>
      <c r="Y190" s="3">
        <v>1</v>
      </c>
      <c r="Z190" s="2" t="s">
        <v>48</v>
      </c>
      <c r="AA190" s="2" t="s">
        <v>31</v>
      </c>
      <c r="AB190" s="4">
        <v>4</v>
      </c>
      <c r="AC190" s="2" t="s">
        <v>42</v>
      </c>
      <c r="AD190" s="3">
        <v>1</v>
      </c>
      <c r="AE190" s="2" t="s">
        <v>31</v>
      </c>
    </row>
    <row r="191" spans="1:31">
      <c r="A191" s="2" t="s">
        <v>1305</v>
      </c>
      <c r="B191" s="2" t="s">
        <v>1306</v>
      </c>
      <c r="C191" s="4">
        <v>40940</v>
      </c>
      <c r="D191" s="2" t="s">
        <v>564</v>
      </c>
      <c r="E191" s="2" t="s">
        <v>50</v>
      </c>
      <c r="F191" s="2" t="s">
        <v>32</v>
      </c>
      <c r="G191" s="2" t="s">
        <v>33</v>
      </c>
      <c r="H191" s="3">
        <v>2</v>
      </c>
      <c r="I191" s="2" t="s">
        <v>31</v>
      </c>
      <c r="J191" s="2" t="s">
        <v>31</v>
      </c>
      <c r="K191" s="4">
        <v>32</v>
      </c>
      <c r="L191" s="4">
        <v>32</v>
      </c>
      <c r="M191" s="2" t="s">
        <v>34</v>
      </c>
      <c r="N191" s="2" t="s">
        <v>34</v>
      </c>
      <c r="O191" s="2" t="s">
        <v>1307</v>
      </c>
      <c r="P191" s="4">
        <v>53</v>
      </c>
      <c r="Q191" s="2" t="s">
        <v>34</v>
      </c>
      <c r="R191" s="2" t="s">
        <v>345</v>
      </c>
      <c r="S191" s="2" t="s">
        <v>346</v>
      </c>
      <c r="T191" s="2" t="s">
        <v>37</v>
      </c>
      <c r="U191" s="2" t="s">
        <v>31</v>
      </c>
      <c r="V191" s="2" t="s">
        <v>1308</v>
      </c>
      <c r="W191" s="2" t="s">
        <v>39</v>
      </c>
      <c r="X191" s="2" t="s">
        <v>540</v>
      </c>
      <c r="Y191" s="3">
        <v>1</v>
      </c>
      <c r="Z191" s="2" t="s">
        <v>48</v>
      </c>
      <c r="AA191" s="2" t="s">
        <v>31</v>
      </c>
      <c r="AB191" s="4">
        <v>4</v>
      </c>
      <c r="AC191" s="2" t="s">
        <v>42</v>
      </c>
      <c r="AD191" s="3">
        <v>1</v>
      </c>
      <c r="AE191" s="2" t="s">
        <v>31</v>
      </c>
    </row>
    <row r="192" spans="1:31">
      <c r="A192" s="2" t="s">
        <v>1699</v>
      </c>
      <c r="B192" s="2" t="s">
        <v>1700</v>
      </c>
      <c r="C192" s="4">
        <v>41727</v>
      </c>
      <c r="D192" s="2" t="s">
        <v>559</v>
      </c>
      <c r="E192" s="2" t="s">
        <v>31</v>
      </c>
      <c r="F192" s="2" t="s">
        <v>32</v>
      </c>
      <c r="G192" s="2" t="s">
        <v>33</v>
      </c>
      <c r="H192" s="3">
        <v>2</v>
      </c>
      <c r="I192" s="2" t="s">
        <v>31</v>
      </c>
      <c r="J192" s="2" t="s">
        <v>31</v>
      </c>
      <c r="K192" s="4">
        <v>32</v>
      </c>
      <c r="L192" s="4">
        <v>32</v>
      </c>
      <c r="M192" s="2" t="s">
        <v>34</v>
      </c>
      <c r="N192" s="2" t="s">
        <v>34</v>
      </c>
      <c r="O192" s="2" t="s">
        <v>1701</v>
      </c>
      <c r="P192" s="4">
        <v>1</v>
      </c>
      <c r="Q192" s="2" t="s">
        <v>34</v>
      </c>
      <c r="R192" s="2" t="s">
        <v>345</v>
      </c>
      <c r="S192" s="2" t="s">
        <v>346</v>
      </c>
      <c r="T192" s="2" t="s">
        <v>62</v>
      </c>
      <c r="U192" s="2" t="s">
        <v>31</v>
      </c>
      <c r="V192" s="2" t="s">
        <v>1486</v>
      </c>
      <c r="W192" s="2" t="s">
        <v>39</v>
      </c>
      <c r="X192" s="2" t="s">
        <v>540</v>
      </c>
      <c r="Y192" s="3">
        <v>1</v>
      </c>
      <c r="Z192" s="2" t="s">
        <v>48</v>
      </c>
      <c r="AA192" s="2" t="s">
        <v>31</v>
      </c>
      <c r="AB192" s="4">
        <v>4</v>
      </c>
      <c r="AC192" s="2" t="s">
        <v>42</v>
      </c>
      <c r="AD192" s="3">
        <v>1</v>
      </c>
      <c r="AE192" s="2" t="s">
        <v>31</v>
      </c>
    </row>
    <row r="193" spans="1:31">
      <c r="A193" s="2" t="s">
        <v>2275</v>
      </c>
      <c r="B193" s="2" t="s">
        <v>2276</v>
      </c>
      <c r="C193" s="4">
        <v>41749</v>
      </c>
      <c r="D193" s="2" t="s">
        <v>567</v>
      </c>
      <c r="E193" s="2" t="s">
        <v>31</v>
      </c>
      <c r="F193" s="2" t="s">
        <v>32</v>
      </c>
      <c r="G193" s="2" t="s">
        <v>33</v>
      </c>
      <c r="H193" s="3">
        <v>2</v>
      </c>
      <c r="I193" s="2" t="s">
        <v>31</v>
      </c>
      <c r="J193" s="2" t="s">
        <v>31</v>
      </c>
      <c r="K193" s="4">
        <v>32</v>
      </c>
      <c r="L193" s="4">
        <v>32</v>
      </c>
      <c r="M193" s="2" t="s">
        <v>34</v>
      </c>
      <c r="N193" s="2" t="s">
        <v>34</v>
      </c>
      <c r="O193" s="2" t="s">
        <v>2277</v>
      </c>
      <c r="P193" s="4">
        <v>25</v>
      </c>
      <c r="Q193" s="2" t="s">
        <v>34</v>
      </c>
      <c r="R193" s="2" t="s">
        <v>345</v>
      </c>
      <c r="S193" s="2" t="s">
        <v>346</v>
      </c>
      <c r="T193" s="2" t="s">
        <v>62</v>
      </c>
      <c r="U193" s="2" t="s">
        <v>31</v>
      </c>
      <c r="V193" s="2" t="s">
        <v>1486</v>
      </c>
      <c r="W193" s="2" t="s">
        <v>39</v>
      </c>
      <c r="X193" s="2" t="s">
        <v>540</v>
      </c>
      <c r="Y193" s="3">
        <v>1</v>
      </c>
      <c r="Z193" s="2" t="s">
        <v>48</v>
      </c>
      <c r="AA193" s="2" t="s">
        <v>31</v>
      </c>
      <c r="AB193" s="4">
        <v>4</v>
      </c>
      <c r="AC193" s="2" t="s">
        <v>42</v>
      </c>
      <c r="AD193" s="3">
        <v>1</v>
      </c>
      <c r="AE193" s="2" t="s">
        <v>31</v>
      </c>
    </row>
    <row r="194" spans="1:31">
      <c r="A194" s="2" t="s">
        <v>1995</v>
      </c>
      <c r="B194" s="2" t="s">
        <v>1996</v>
      </c>
      <c r="C194" s="4">
        <v>41749</v>
      </c>
      <c r="D194" s="2" t="s">
        <v>567</v>
      </c>
      <c r="E194" s="2" t="s">
        <v>31</v>
      </c>
      <c r="F194" s="2" t="s">
        <v>32</v>
      </c>
      <c r="G194" s="2" t="s">
        <v>33</v>
      </c>
      <c r="H194" s="3">
        <v>2</v>
      </c>
      <c r="I194" s="2" t="s">
        <v>31</v>
      </c>
      <c r="J194" s="2" t="s">
        <v>31</v>
      </c>
      <c r="K194" s="4">
        <v>32</v>
      </c>
      <c r="L194" s="4">
        <v>32</v>
      </c>
      <c r="M194" s="2" t="s">
        <v>34</v>
      </c>
      <c r="N194" s="2" t="s">
        <v>34</v>
      </c>
      <c r="O194" s="2" t="s">
        <v>1997</v>
      </c>
      <c r="P194" s="4">
        <v>1</v>
      </c>
      <c r="Q194" s="2" t="s">
        <v>34</v>
      </c>
      <c r="R194" s="2" t="s">
        <v>345</v>
      </c>
      <c r="S194" s="2" t="s">
        <v>346</v>
      </c>
      <c r="T194" s="2" t="s">
        <v>62</v>
      </c>
      <c r="U194" s="2" t="s">
        <v>31</v>
      </c>
      <c r="V194" s="2" t="s">
        <v>1486</v>
      </c>
      <c r="W194" s="2" t="s">
        <v>39</v>
      </c>
      <c r="X194" s="2" t="s">
        <v>540</v>
      </c>
      <c r="Y194" s="3">
        <v>1</v>
      </c>
      <c r="Z194" s="2" t="s">
        <v>48</v>
      </c>
      <c r="AA194" s="2" t="s">
        <v>31</v>
      </c>
      <c r="AB194" s="4">
        <v>4</v>
      </c>
      <c r="AC194" s="2" t="s">
        <v>42</v>
      </c>
      <c r="AD194" s="3">
        <v>1</v>
      </c>
      <c r="AE194" s="2" t="s">
        <v>31</v>
      </c>
    </row>
    <row r="195" spans="1:31">
      <c r="A195" s="2" t="s">
        <v>833</v>
      </c>
      <c r="B195" s="2" t="s">
        <v>136</v>
      </c>
      <c r="C195" s="4">
        <v>41633</v>
      </c>
      <c r="D195" s="2" t="s">
        <v>834</v>
      </c>
      <c r="E195" s="2" t="s">
        <v>56</v>
      </c>
      <c r="F195" s="2" t="s">
        <v>32</v>
      </c>
      <c r="G195" s="2" t="s">
        <v>33</v>
      </c>
      <c r="H195" s="3">
        <v>2</v>
      </c>
      <c r="I195" s="2" t="s">
        <v>31</v>
      </c>
      <c r="J195" s="2" t="s">
        <v>31</v>
      </c>
      <c r="K195" s="4">
        <v>32</v>
      </c>
      <c r="L195" s="4">
        <v>20</v>
      </c>
      <c r="M195" s="2" t="s">
        <v>34</v>
      </c>
      <c r="N195" s="2" t="s">
        <v>34</v>
      </c>
      <c r="O195" s="2" t="s">
        <v>1372</v>
      </c>
      <c r="P195" s="4">
        <v>1</v>
      </c>
      <c r="Q195" s="2" t="s">
        <v>34</v>
      </c>
      <c r="R195" s="2" t="s">
        <v>345</v>
      </c>
      <c r="S195" s="2" t="s">
        <v>346</v>
      </c>
      <c r="T195" s="2" t="s">
        <v>37</v>
      </c>
      <c r="U195" s="2" t="s">
        <v>31</v>
      </c>
      <c r="V195" s="2" t="s">
        <v>1373</v>
      </c>
      <c r="W195" s="2" t="s">
        <v>39</v>
      </c>
      <c r="X195" s="2" t="s">
        <v>540</v>
      </c>
      <c r="Y195" s="3">
        <v>1</v>
      </c>
      <c r="Z195" s="2" t="s">
        <v>48</v>
      </c>
      <c r="AA195" s="2" t="s">
        <v>31</v>
      </c>
      <c r="AB195" s="4">
        <v>4</v>
      </c>
      <c r="AC195" s="2" t="s">
        <v>42</v>
      </c>
      <c r="AD195" s="3">
        <v>1</v>
      </c>
      <c r="AE195" s="2" t="s">
        <v>31</v>
      </c>
    </row>
    <row r="196" spans="1:31">
      <c r="A196" s="2" t="s">
        <v>833</v>
      </c>
      <c r="B196" s="2" t="s">
        <v>136</v>
      </c>
      <c r="C196" s="4">
        <v>41633</v>
      </c>
      <c r="D196" s="2" t="s">
        <v>834</v>
      </c>
      <c r="E196" s="2" t="s">
        <v>56</v>
      </c>
      <c r="F196" s="2" t="s">
        <v>32</v>
      </c>
      <c r="G196" s="2" t="s">
        <v>33</v>
      </c>
      <c r="H196" s="3">
        <v>2</v>
      </c>
      <c r="I196" s="2" t="s">
        <v>31</v>
      </c>
      <c r="J196" s="2" t="s">
        <v>31</v>
      </c>
      <c r="K196" s="4">
        <v>32</v>
      </c>
      <c r="L196" s="4">
        <v>20</v>
      </c>
      <c r="M196" s="2" t="s">
        <v>34</v>
      </c>
      <c r="N196" s="2" t="s">
        <v>34</v>
      </c>
      <c r="O196" s="2" t="s">
        <v>2267</v>
      </c>
      <c r="P196" s="4">
        <v>58</v>
      </c>
      <c r="Q196" s="2" t="s">
        <v>34</v>
      </c>
      <c r="R196" s="2" t="s">
        <v>345</v>
      </c>
      <c r="S196" s="2" t="s">
        <v>346</v>
      </c>
      <c r="T196" s="2" t="s">
        <v>37</v>
      </c>
      <c r="U196" s="2" t="s">
        <v>31</v>
      </c>
      <c r="V196" s="2" t="s">
        <v>1942</v>
      </c>
      <c r="W196" s="2" t="s">
        <v>39</v>
      </c>
      <c r="X196" s="2" t="s">
        <v>540</v>
      </c>
      <c r="Y196" s="3">
        <v>1</v>
      </c>
      <c r="Z196" s="2" t="s">
        <v>48</v>
      </c>
      <c r="AA196" s="2" t="s">
        <v>31</v>
      </c>
      <c r="AB196" s="4">
        <v>4</v>
      </c>
      <c r="AC196" s="2" t="s">
        <v>42</v>
      </c>
      <c r="AD196" s="3">
        <v>1</v>
      </c>
      <c r="AE196" s="2" t="s">
        <v>31</v>
      </c>
    </row>
    <row r="197" spans="1:31">
      <c r="A197" s="2" t="s">
        <v>1663</v>
      </c>
      <c r="B197" s="2" t="s">
        <v>838</v>
      </c>
      <c r="C197" s="4">
        <v>41361</v>
      </c>
      <c r="D197" s="2" t="s">
        <v>839</v>
      </c>
      <c r="E197" s="2" t="s">
        <v>56</v>
      </c>
      <c r="F197" s="2" t="s">
        <v>32</v>
      </c>
      <c r="G197" s="2" t="s">
        <v>33</v>
      </c>
      <c r="H197" s="3">
        <v>2</v>
      </c>
      <c r="I197" s="2" t="s">
        <v>31</v>
      </c>
      <c r="J197" s="2" t="s">
        <v>31</v>
      </c>
      <c r="K197" s="4">
        <v>32</v>
      </c>
      <c r="L197" s="4">
        <v>32</v>
      </c>
      <c r="M197" s="2" t="s">
        <v>34</v>
      </c>
      <c r="N197" s="2" t="s">
        <v>34</v>
      </c>
      <c r="O197" s="2" t="s">
        <v>1664</v>
      </c>
      <c r="P197" s="4">
        <v>39</v>
      </c>
      <c r="Q197" s="2" t="s">
        <v>34</v>
      </c>
      <c r="R197" s="2" t="s">
        <v>345</v>
      </c>
      <c r="S197" s="2" t="s">
        <v>346</v>
      </c>
      <c r="T197" s="2" t="s">
        <v>62</v>
      </c>
      <c r="U197" s="2" t="s">
        <v>31</v>
      </c>
      <c r="V197" s="2" t="s">
        <v>544</v>
      </c>
      <c r="W197" s="2" t="s">
        <v>39</v>
      </c>
      <c r="X197" s="2" t="s">
        <v>540</v>
      </c>
      <c r="Y197" s="3">
        <v>1</v>
      </c>
      <c r="Z197" s="2" t="s">
        <v>48</v>
      </c>
      <c r="AA197" s="2" t="s">
        <v>31</v>
      </c>
      <c r="AB197" s="4">
        <v>4</v>
      </c>
      <c r="AC197" s="2" t="s">
        <v>42</v>
      </c>
      <c r="AD197" s="3">
        <v>1</v>
      </c>
      <c r="AE197" s="2" t="s">
        <v>31</v>
      </c>
    </row>
    <row r="198" spans="1:31">
      <c r="A198" s="2" t="s">
        <v>1261</v>
      </c>
      <c r="B198" s="2" t="s">
        <v>571</v>
      </c>
      <c r="C198" s="4">
        <v>40253</v>
      </c>
      <c r="D198" s="2" t="s">
        <v>1262</v>
      </c>
      <c r="E198" s="2" t="s">
        <v>43</v>
      </c>
      <c r="F198" s="2" t="s">
        <v>61</v>
      </c>
      <c r="G198" s="2" t="s">
        <v>33</v>
      </c>
      <c r="H198" s="3">
        <v>3</v>
      </c>
      <c r="I198" s="2" t="s">
        <v>31</v>
      </c>
      <c r="J198" s="2" t="s">
        <v>31</v>
      </c>
      <c r="K198" s="4">
        <v>48</v>
      </c>
      <c r="L198" s="4">
        <v>48</v>
      </c>
      <c r="M198" s="2" t="s">
        <v>34</v>
      </c>
      <c r="N198" s="2" t="s">
        <v>34</v>
      </c>
      <c r="O198" s="2" t="s">
        <v>1263</v>
      </c>
      <c r="P198" s="4">
        <v>9</v>
      </c>
      <c r="Q198" s="2" t="s">
        <v>34</v>
      </c>
      <c r="R198" s="2" t="s">
        <v>345</v>
      </c>
      <c r="S198" s="2" t="s">
        <v>346</v>
      </c>
      <c r="T198" s="2" t="s">
        <v>62</v>
      </c>
      <c r="U198" s="2" t="s">
        <v>31</v>
      </c>
      <c r="V198" s="2" t="s">
        <v>835</v>
      </c>
      <c r="W198" s="2" t="s">
        <v>39</v>
      </c>
      <c r="X198" s="2" t="s">
        <v>540</v>
      </c>
      <c r="Y198" s="3">
        <v>1</v>
      </c>
      <c r="Z198" s="2" t="s">
        <v>48</v>
      </c>
      <c r="AA198" s="2" t="s">
        <v>31</v>
      </c>
      <c r="AB198" s="4">
        <v>4</v>
      </c>
      <c r="AC198" s="2" t="s">
        <v>42</v>
      </c>
      <c r="AD198" s="3">
        <v>1</v>
      </c>
      <c r="AE198" s="2" t="s">
        <v>31</v>
      </c>
    </row>
    <row r="199" spans="1:31">
      <c r="A199" s="2" t="s">
        <v>1836</v>
      </c>
      <c r="B199" s="2" t="s">
        <v>1353</v>
      </c>
      <c r="C199" s="4">
        <v>41361</v>
      </c>
      <c r="D199" s="2" t="s">
        <v>839</v>
      </c>
      <c r="E199" s="2" t="s">
        <v>56</v>
      </c>
      <c r="F199" s="2" t="s">
        <v>44</v>
      </c>
      <c r="G199" s="2" t="s">
        <v>467</v>
      </c>
      <c r="H199" s="3">
        <v>2</v>
      </c>
      <c r="I199" s="2" t="s">
        <v>31</v>
      </c>
      <c r="J199" s="2" t="s">
        <v>31</v>
      </c>
      <c r="K199" s="4">
        <v>32</v>
      </c>
      <c r="L199" s="4">
        <v>32</v>
      </c>
      <c r="M199" s="2" t="s">
        <v>34</v>
      </c>
      <c r="N199" s="2" t="s">
        <v>34</v>
      </c>
      <c r="O199" s="2" t="s">
        <v>1837</v>
      </c>
      <c r="P199" s="4">
        <v>6</v>
      </c>
      <c r="Q199" s="2" t="s">
        <v>34</v>
      </c>
      <c r="R199" s="2" t="s">
        <v>345</v>
      </c>
      <c r="S199" s="2" t="s">
        <v>346</v>
      </c>
      <c r="T199" s="2" t="s">
        <v>62</v>
      </c>
      <c r="U199" s="2" t="s">
        <v>31</v>
      </c>
      <c r="V199" s="2" t="s">
        <v>675</v>
      </c>
      <c r="W199" s="2" t="s">
        <v>39</v>
      </c>
      <c r="X199" s="2" t="s">
        <v>540</v>
      </c>
      <c r="Y199" s="3">
        <v>1</v>
      </c>
      <c r="Z199" s="2" t="s">
        <v>48</v>
      </c>
      <c r="AA199" s="2" t="s">
        <v>31</v>
      </c>
      <c r="AB199" s="4">
        <v>4</v>
      </c>
      <c r="AC199" s="2" t="s">
        <v>42</v>
      </c>
      <c r="AD199" s="3">
        <v>1</v>
      </c>
      <c r="AE199" s="2" t="s">
        <v>31</v>
      </c>
    </row>
    <row r="200" spans="1:31">
      <c r="A200" s="2" t="s">
        <v>1483</v>
      </c>
      <c r="B200" s="2" t="s">
        <v>1484</v>
      </c>
      <c r="C200" s="4">
        <v>40721</v>
      </c>
      <c r="D200" s="2" t="s">
        <v>546</v>
      </c>
      <c r="E200" s="2" t="s">
        <v>43</v>
      </c>
      <c r="F200" s="2" t="s">
        <v>61</v>
      </c>
      <c r="G200" s="2" t="s">
        <v>33</v>
      </c>
      <c r="H200" s="3">
        <v>3</v>
      </c>
      <c r="I200" s="2" t="s">
        <v>31</v>
      </c>
      <c r="J200" s="2" t="s">
        <v>31</v>
      </c>
      <c r="K200" s="4">
        <v>48</v>
      </c>
      <c r="L200" s="4">
        <v>48</v>
      </c>
      <c r="M200" s="2" t="s">
        <v>34</v>
      </c>
      <c r="N200" s="2" t="s">
        <v>34</v>
      </c>
      <c r="O200" s="2" t="s">
        <v>1485</v>
      </c>
      <c r="P200" s="4">
        <v>1</v>
      </c>
      <c r="Q200" s="2" t="s">
        <v>34</v>
      </c>
      <c r="R200" s="2" t="s">
        <v>345</v>
      </c>
      <c r="S200" s="2" t="s">
        <v>346</v>
      </c>
      <c r="T200" s="2" t="s">
        <v>62</v>
      </c>
      <c r="U200" s="2" t="s">
        <v>31</v>
      </c>
      <c r="V200" s="2" t="s">
        <v>1486</v>
      </c>
      <c r="W200" s="2" t="s">
        <v>39</v>
      </c>
      <c r="X200" s="2" t="s">
        <v>540</v>
      </c>
      <c r="Y200" s="3">
        <v>1</v>
      </c>
      <c r="Z200" s="2" t="s">
        <v>48</v>
      </c>
      <c r="AA200" s="2" t="s">
        <v>31</v>
      </c>
      <c r="AB200" s="4">
        <v>4</v>
      </c>
      <c r="AC200" s="2" t="s">
        <v>42</v>
      </c>
      <c r="AD200" s="3">
        <v>1</v>
      </c>
      <c r="AE200" s="2" t="s">
        <v>31</v>
      </c>
    </row>
    <row r="201" spans="1:31">
      <c r="A201" s="2" t="s">
        <v>1869</v>
      </c>
      <c r="B201" s="2" t="s">
        <v>1870</v>
      </c>
      <c r="C201" s="4">
        <v>41734</v>
      </c>
      <c r="D201" s="2" t="s">
        <v>837</v>
      </c>
      <c r="E201" s="2" t="s">
        <v>31</v>
      </c>
      <c r="F201" s="2" t="s">
        <v>32</v>
      </c>
      <c r="G201" s="2" t="s">
        <v>33</v>
      </c>
      <c r="H201" s="3">
        <v>2</v>
      </c>
      <c r="I201" s="2" t="s">
        <v>31</v>
      </c>
      <c r="J201" s="2" t="s">
        <v>31</v>
      </c>
      <c r="K201" s="4">
        <v>32</v>
      </c>
      <c r="L201" s="4">
        <v>32</v>
      </c>
      <c r="M201" s="2" t="s">
        <v>34</v>
      </c>
      <c r="N201" s="2" t="s">
        <v>34</v>
      </c>
      <c r="O201" s="2" t="s">
        <v>1871</v>
      </c>
      <c r="P201" s="4">
        <v>1</v>
      </c>
      <c r="Q201" s="2" t="s">
        <v>34</v>
      </c>
      <c r="R201" s="2" t="s">
        <v>345</v>
      </c>
      <c r="S201" s="2" t="s">
        <v>346</v>
      </c>
      <c r="T201" s="2" t="s">
        <v>62</v>
      </c>
      <c r="U201" s="2" t="s">
        <v>31</v>
      </c>
      <c r="V201" s="2" t="s">
        <v>754</v>
      </c>
      <c r="W201" s="2" t="s">
        <v>39</v>
      </c>
      <c r="X201" s="2" t="s">
        <v>540</v>
      </c>
      <c r="Y201" s="3">
        <v>1</v>
      </c>
      <c r="Z201" s="2" t="s">
        <v>48</v>
      </c>
      <c r="AA201" s="2" t="s">
        <v>31</v>
      </c>
      <c r="AB201" s="4">
        <v>4</v>
      </c>
      <c r="AC201" s="2" t="s">
        <v>42</v>
      </c>
      <c r="AD201" s="3">
        <v>1</v>
      </c>
      <c r="AE201" s="2" t="s">
        <v>31</v>
      </c>
    </row>
    <row r="202" spans="1:31">
      <c r="A202" s="2" t="s">
        <v>1647</v>
      </c>
      <c r="B202" s="2" t="s">
        <v>1648</v>
      </c>
      <c r="C202" s="4">
        <v>41001</v>
      </c>
      <c r="D202" s="2" t="s">
        <v>576</v>
      </c>
      <c r="E202" s="2" t="s">
        <v>43</v>
      </c>
      <c r="F202" s="2" t="s">
        <v>32</v>
      </c>
      <c r="G202" s="2" t="s">
        <v>33</v>
      </c>
      <c r="H202" s="3">
        <v>2</v>
      </c>
      <c r="I202" s="2" t="s">
        <v>31</v>
      </c>
      <c r="J202" s="2" t="s">
        <v>31</v>
      </c>
      <c r="K202" s="4">
        <v>32</v>
      </c>
      <c r="L202" s="4">
        <v>32</v>
      </c>
      <c r="M202" s="2" t="s">
        <v>34</v>
      </c>
      <c r="N202" s="2" t="s">
        <v>34</v>
      </c>
      <c r="O202" s="2" t="s">
        <v>1649</v>
      </c>
      <c r="P202" s="4">
        <v>2</v>
      </c>
      <c r="Q202" s="2" t="s">
        <v>34</v>
      </c>
      <c r="R202" s="2" t="s">
        <v>345</v>
      </c>
      <c r="S202" s="2" t="s">
        <v>346</v>
      </c>
      <c r="T202" s="2" t="s">
        <v>37</v>
      </c>
      <c r="U202" s="2" t="s">
        <v>31</v>
      </c>
      <c r="V202" s="2" t="s">
        <v>1650</v>
      </c>
      <c r="W202" s="2" t="s">
        <v>39</v>
      </c>
      <c r="X202" s="2" t="s">
        <v>540</v>
      </c>
      <c r="Y202" s="3">
        <v>1</v>
      </c>
      <c r="Z202" s="2" t="s">
        <v>48</v>
      </c>
      <c r="AA202" s="2" t="s">
        <v>31</v>
      </c>
      <c r="AB202" s="4">
        <v>4</v>
      </c>
      <c r="AC202" s="2" t="s">
        <v>42</v>
      </c>
      <c r="AD202" s="3">
        <v>1</v>
      </c>
      <c r="AE202" s="2" t="s">
        <v>31</v>
      </c>
    </row>
    <row r="203" spans="1:31">
      <c r="A203" s="2" t="s">
        <v>1804</v>
      </c>
      <c r="B203" s="2" t="s">
        <v>1805</v>
      </c>
      <c r="C203" s="4">
        <v>40721</v>
      </c>
      <c r="D203" s="2" t="s">
        <v>546</v>
      </c>
      <c r="E203" s="2" t="s">
        <v>43</v>
      </c>
      <c r="F203" s="2" t="s">
        <v>32</v>
      </c>
      <c r="G203" s="2" t="s">
        <v>33</v>
      </c>
      <c r="H203" s="3">
        <v>2</v>
      </c>
      <c r="I203" s="2" t="s">
        <v>31</v>
      </c>
      <c r="J203" s="2" t="s">
        <v>31</v>
      </c>
      <c r="K203" s="4">
        <v>32</v>
      </c>
      <c r="L203" s="4">
        <v>32</v>
      </c>
      <c r="M203" s="2" t="s">
        <v>34</v>
      </c>
      <c r="N203" s="2" t="s">
        <v>34</v>
      </c>
      <c r="O203" s="2" t="s">
        <v>1806</v>
      </c>
      <c r="P203" s="4">
        <v>2</v>
      </c>
      <c r="Q203" s="2" t="s">
        <v>34</v>
      </c>
      <c r="R203" s="2" t="s">
        <v>345</v>
      </c>
      <c r="S203" s="2" t="s">
        <v>346</v>
      </c>
      <c r="T203" s="2" t="s">
        <v>37</v>
      </c>
      <c r="U203" s="2" t="s">
        <v>31</v>
      </c>
      <c r="V203" s="2" t="s">
        <v>1650</v>
      </c>
      <c r="W203" s="2" t="s">
        <v>39</v>
      </c>
      <c r="X203" s="2" t="s">
        <v>540</v>
      </c>
      <c r="Y203" s="3">
        <v>1</v>
      </c>
      <c r="Z203" s="2" t="s">
        <v>48</v>
      </c>
      <c r="AA203" s="2" t="s">
        <v>31</v>
      </c>
      <c r="AB203" s="4">
        <v>4</v>
      </c>
      <c r="AC203" s="2" t="s">
        <v>42</v>
      </c>
      <c r="AD203" s="3">
        <v>1</v>
      </c>
      <c r="AE203" s="2" t="s">
        <v>31</v>
      </c>
    </row>
    <row r="204" spans="1:31">
      <c r="A204" s="2" t="s">
        <v>1822</v>
      </c>
      <c r="B204" s="2" t="s">
        <v>1823</v>
      </c>
      <c r="C204" s="4">
        <v>41071</v>
      </c>
      <c r="D204" s="2" t="s">
        <v>569</v>
      </c>
      <c r="E204" s="2" t="s">
        <v>43</v>
      </c>
      <c r="F204" s="2" t="s">
        <v>32</v>
      </c>
      <c r="G204" s="2" t="s">
        <v>33</v>
      </c>
      <c r="H204" s="3">
        <v>2</v>
      </c>
      <c r="I204" s="2" t="s">
        <v>31</v>
      </c>
      <c r="J204" s="2" t="s">
        <v>31</v>
      </c>
      <c r="K204" s="4">
        <v>32</v>
      </c>
      <c r="L204" s="4">
        <v>32</v>
      </c>
      <c r="M204" s="2" t="s">
        <v>34</v>
      </c>
      <c r="N204" s="2" t="s">
        <v>34</v>
      </c>
      <c r="O204" s="2" t="s">
        <v>1824</v>
      </c>
      <c r="P204" s="4">
        <v>7</v>
      </c>
      <c r="Q204" s="2" t="s">
        <v>34</v>
      </c>
      <c r="R204" s="2" t="s">
        <v>345</v>
      </c>
      <c r="S204" s="2" t="s">
        <v>346</v>
      </c>
      <c r="T204" s="2" t="s">
        <v>37</v>
      </c>
      <c r="U204" s="2" t="s">
        <v>31</v>
      </c>
      <c r="V204" s="2" t="s">
        <v>1650</v>
      </c>
      <c r="W204" s="2" t="s">
        <v>39</v>
      </c>
      <c r="X204" s="2" t="s">
        <v>540</v>
      </c>
      <c r="Y204" s="3">
        <v>1</v>
      </c>
      <c r="Z204" s="2" t="s">
        <v>48</v>
      </c>
      <c r="AA204" s="2" t="s">
        <v>31</v>
      </c>
      <c r="AB204" s="4">
        <v>4</v>
      </c>
      <c r="AC204" s="2" t="s">
        <v>42</v>
      </c>
      <c r="AD204" s="3">
        <v>1</v>
      </c>
      <c r="AE204" s="2" t="s">
        <v>31</v>
      </c>
    </row>
    <row r="205" spans="1:31">
      <c r="A205" s="2" t="s">
        <v>1552</v>
      </c>
      <c r="B205" s="2" t="s">
        <v>1553</v>
      </c>
      <c r="C205" s="4">
        <v>41667</v>
      </c>
      <c r="D205" s="2" t="s">
        <v>845</v>
      </c>
      <c r="E205" s="2" t="s">
        <v>56</v>
      </c>
      <c r="F205" s="2" t="s">
        <v>32</v>
      </c>
      <c r="G205" s="2" t="s">
        <v>33</v>
      </c>
      <c r="H205" s="3">
        <v>2</v>
      </c>
      <c r="I205" s="2" t="s">
        <v>31</v>
      </c>
      <c r="J205" s="2" t="s">
        <v>31</v>
      </c>
      <c r="K205" s="4">
        <v>32</v>
      </c>
      <c r="L205" s="4">
        <v>32</v>
      </c>
      <c r="M205" s="2" t="s">
        <v>34</v>
      </c>
      <c r="N205" s="2" t="s">
        <v>34</v>
      </c>
      <c r="O205" s="2" t="s">
        <v>1554</v>
      </c>
      <c r="P205" s="4">
        <v>1</v>
      </c>
      <c r="Q205" s="2" t="s">
        <v>34</v>
      </c>
      <c r="R205" s="2" t="s">
        <v>345</v>
      </c>
      <c r="S205" s="2" t="s">
        <v>346</v>
      </c>
      <c r="T205" s="2" t="s">
        <v>37</v>
      </c>
      <c r="U205" s="2" t="s">
        <v>31</v>
      </c>
      <c r="V205" s="2" t="s">
        <v>1555</v>
      </c>
      <c r="W205" s="2" t="s">
        <v>39</v>
      </c>
      <c r="X205" s="2" t="s">
        <v>540</v>
      </c>
      <c r="Y205" s="3">
        <v>1</v>
      </c>
      <c r="Z205" s="2" t="s">
        <v>48</v>
      </c>
      <c r="AA205" s="2" t="s">
        <v>31</v>
      </c>
      <c r="AB205" s="4">
        <v>4</v>
      </c>
      <c r="AC205" s="2" t="s">
        <v>42</v>
      </c>
      <c r="AD205" s="3">
        <v>1</v>
      </c>
      <c r="AE205" s="2" t="s">
        <v>31</v>
      </c>
    </row>
    <row r="206" spans="1:31">
      <c r="A206" s="2" t="s">
        <v>1056</v>
      </c>
      <c r="B206" s="2" t="s">
        <v>1057</v>
      </c>
      <c r="C206" s="2" t="s">
        <v>841</v>
      </c>
      <c r="D206" s="2" t="s">
        <v>842</v>
      </c>
      <c r="E206" s="2" t="s">
        <v>56</v>
      </c>
      <c r="F206" s="2" t="s">
        <v>32</v>
      </c>
      <c r="G206" s="2" t="s">
        <v>33</v>
      </c>
      <c r="H206" s="3">
        <v>2</v>
      </c>
      <c r="I206" s="2" t="s">
        <v>31</v>
      </c>
      <c r="J206" s="2" t="s">
        <v>31</v>
      </c>
      <c r="K206" s="4">
        <v>32</v>
      </c>
      <c r="L206" s="4">
        <v>32</v>
      </c>
      <c r="M206" s="2" t="s">
        <v>34</v>
      </c>
      <c r="N206" s="2" t="s">
        <v>34</v>
      </c>
      <c r="O206" s="2" t="s">
        <v>1059</v>
      </c>
      <c r="P206" s="4">
        <v>26</v>
      </c>
      <c r="Q206" s="2" t="s">
        <v>34</v>
      </c>
      <c r="R206" s="2" t="s">
        <v>345</v>
      </c>
      <c r="S206" s="2" t="s">
        <v>346</v>
      </c>
      <c r="T206" s="2" t="s">
        <v>37</v>
      </c>
      <c r="U206" s="2" t="s">
        <v>31</v>
      </c>
      <c r="V206" s="2" t="s">
        <v>1060</v>
      </c>
      <c r="W206" s="2" t="s">
        <v>39</v>
      </c>
      <c r="X206" s="2" t="s">
        <v>540</v>
      </c>
      <c r="Y206" s="3">
        <v>1</v>
      </c>
      <c r="Z206" s="2" t="s">
        <v>48</v>
      </c>
      <c r="AA206" s="2" t="s">
        <v>31</v>
      </c>
      <c r="AB206" s="4">
        <v>4</v>
      </c>
      <c r="AC206" s="2" t="s">
        <v>42</v>
      </c>
      <c r="AD206" s="3">
        <v>1</v>
      </c>
      <c r="AE206" s="2" t="s">
        <v>31</v>
      </c>
    </row>
    <row r="207" spans="1:31">
      <c r="A207" s="2" t="s">
        <v>1056</v>
      </c>
      <c r="B207" s="2" t="s">
        <v>1057</v>
      </c>
      <c r="C207" s="2" t="s">
        <v>841</v>
      </c>
      <c r="D207" s="2" t="s">
        <v>842</v>
      </c>
      <c r="E207" s="2" t="s">
        <v>56</v>
      </c>
      <c r="F207" s="2" t="s">
        <v>32</v>
      </c>
      <c r="G207" s="2" t="s">
        <v>33</v>
      </c>
      <c r="H207" s="3">
        <v>2</v>
      </c>
      <c r="I207" s="2" t="s">
        <v>31</v>
      </c>
      <c r="J207" s="2" t="s">
        <v>31</v>
      </c>
      <c r="K207" s="4">
        <v>32</v>
      </c>
      <c r="L207" s="4">
        <v>32</v>
      </c>
      <c r="M207" s="2" t="s">
        <v>34</v>
      </c>
      <c r="N207" s="2" t="s">
        <v>34</v>
      </c>
      <c r="O207" s="2" t="s">
        <v>1058</v>
      </c>
      <c r="P207" s="4">
        <v>33</v>
      </c>
      <c r="Q207" s="2" t="s">
        <v>34</v>
      </c>
      <c r="R207" s="2" t="s">
        <v>345</v>
      </c>
      <c r="S207" s="2" t="s">
        <v>346</v>
      </c>
      <c r="T207" s="2" t="s">
        <v>37</v>
      </c>
      <c r="U207" s="2" t="s">
        <v>31</v>
      </c>
      <c r="V207" s="2" t="s">
        <v>840</v>
      </c>
      <c r="W207" s="2" t="s">
        <v>39</v>
      </c>
      <c r="X207" s="2" t="s">
        <v>540</v>
      </c>
      <c r="Y207" s="3">
        <v>1</v>
      </c>
      <c r="Z207" s="2" t="s">
        <v>48</v>
      </c>
      <c r="AA207" s="2" t="s">
        <v>31</v>
      </c>
      <c r="AB207" s="4">
        <v>4</v>
      </c>
      <c r="AC207" s="2" t="s">
        <v>42</v>
      </c>
      <c r="AD207" s="3">
        <v>1</v>
      </c>
      <c r="AE207" s="2" t="s">
        <v>31</v>
      </c>
    </row>
    <row r="208" spans="1:31">
      <c r="A208" s="2" t="s">
        <v>843</v>
      </c>
      <c r="B208" s="2" t="s">
        <v>844</v>
      </c>
      <c r="C208" s="4">
        <v>41667</v>
      </c>
      <c r="D208" s="2" t="s">
        <v>845</v>
      </c>
      <c r="E208" s="2" t="s">
        <v>56</v>
      </c>
      <c r="F208" s="2" t="s">
        <v>32</v>
      </c>
      <c r="G208" s="2" t="s">
        <v>33</v>
      </c>
      <c r="H208" s="3">
        <v>2</v>
      </c>
      <c r="I208" s="2" t="s">
        <v>31</v>
      </c>
      <c r="J208" s="2" t="s">
        <v>31</v>
      </c>
      <c r="K208" s="4">
        <v>32</v>
      </c>
      <c r="L208" s="4">
        <v>32</v>
      </c>
      <c r="M208" s="2" t="s">
        <v>34</v>
      </c>
      <c r="N208" s="2" t="s">
        <v>34</v>
      </c>
      <c r="O208" s="2" t="s">
        <v>1380</v>
      </c>
      <c r="P208" s="4">
        <v>11</v>
      </c>
      <c r="Q208" s="2" t="s">
        <v>34</v>
      </c>
      <c r="R208" s="2" t="s">
        <v>345</v>
      </c>
      <c r="S208" s="2" t="s">
        <v>346</v>
      </c>
      <c r="T208" s="2" t="s">
        <v>37</v>
      </c>
      <c r="U208" s="2" t="s">
        <v>31</v>
      </c>
      <c r="V208" s="2" t="s">
        <v>570</v>
      </c>
      <c r="W208" s="2" t="s">
        <v>39</v>
      </c>
      <c r="X208" s="2" t="s">
        <v>540</v>
      </c>
      <c r="Y208" s="3">
        <v>1</v>
      </c>
      <c r="Z208" s="2" t="s">
        <v>48</v>
      </c>
      <c r="AA208" s="2" t="s">
        <v>31</v>
      </c>
      <c r="AB208" s="4">
        <v>4</v>
      </c>
      <c r="AC208" s="2" t="s">
        <v>42</v>
      </c>
      <c r="AD208" s="3">
        <v>1</v>
      </c>
      <c r="AE208" s="2" t="s">
        <v>31</v>
      </c>
    </row>
    <row r="209" spans="1:31">
      <c r="A209" s="2" t="s">
        <v>1674</v>
      </c>
      <c r="B209" s="2" t="s">
        <v>1675</v>
      </c>
      <c r="C209" s="4">
        <v>41512</v>
      </c>
      <c r="D209" s="2" t="s">
        <v>541</v>
      </c>
      <c r="E209" s="2" t="s">
        <v>43</v>
      </c>
      <c r="F209" s="2" t="s">
        <v>32</v>
      </c>
      <c r="G209" s="2" t="s">
        <v>33</v>
      </c>
      <c r="H209" s="3">
        <v>2</v>
      </c>
      <c r="I209" s="2" t="s">
        <v>31</v>
      </c>
      <c r="J209" s="2" t="s">
        <v>31</v>
      </c>
      <c r="K209" s="4">
        <v>32</v>
      </c>
      <c r="L209" s="4">
        <v>32</v>
      </c>
      <c r="M209" s="2" t="s">
        <v>34</v>
      </c>
      <c r="N209" s="2" t="s">
        <v>34</v>
      </c>
      <c r="O209" s="2" t="s">
        <v>1676</v>
      </c>
      <c r="P209" s="4">
        <v>10</v>
      </c>
      <c r="Q209" s="2" t="s">
        <v>34</v>
      </c>
      <c r="R209" s="2" t="s">
        <v>345</v>
      </c>
      <c r="S209" s="2" t="s">
        <v>346</v>
      </c>
      <c r="T209" s="2" t="s">
        <v>62</v>
      </c>
      <c r="U209" s="2" t="s">
        <v>31</v>
      </c>
      <c r="V209" s="2" t="s">
        <v>544</v>
      </c>
      <c r="W209" s="2" t="s">
        <v>39</v>
      </c>
      <c r="X209" s="2" t="s">
        <v>540</v>
      </c>
      <c r="Y209" s="3">
        <v>1</v>
      </c>
      <c r="Z209" s="2" t="s">
        <v>48</v>
      </c>
      <c r="AA209" s="2" t="s">
        <v>31</v>
      </c>
      <c r="AB209" s="4">
        <v>4</v>
      </c>
      <c r="AC209" s="2" t="s">
        <v>42</v>
      </c>
      <c r="AD209" s="3">
        <v>1</v>
      </c>
      <c r="AE209" s="2" t="s">
        <v>31</v>
      </c>
    </row>
    <row r="210" spans="1:31">
      <c r="A210" s="2" t="s">
        <v>1547</v>
      </c>
      <c r="B210" s="2" t="s">
        <v>1548</v>
      </c>
      <c r="C210" s="4">
        <v>41646</v>
      </c>
      <c r="D210" s="2" t="s">
        <v>556</v>
      </c>
      <c r="E210" s="2" t="s">
        <v>56</v>
      </c>
      <c r="F210" s="2" t="s">
        <v>32</v>
      </c>
      <c r="G210" s="2" t="s">
        <v>33</v>
      </c>
      <c r="H210" s="3">
        <v>2</v>
      </c>
      <c r="I210" s="2" t="s">
        <v>31</v>
      </c>
      <c r="J210" s="2" t="s">
        <v>31</v>
      </c>
      <c r="K210" s="4">
        <v>32</v>
      </c>
      <c r="L210" s="4">
        <v>32</v>
      </c>
      <c r="M210" s="2" t="s">
        <v>34</v>
      </c>
      <c r="N210" s="2" t="s">
        <v>34</v>
      </c>
      <c r="O210" s="2" t="s">
        <v>1549</v>
      </c>
      <c r="P210" s="4">
        <v>1</v>
      </c>
      <c r="Q210" s="2" t="s">
        <v>34</v>
      </c>
      <c r="R210" s="2" t="s">
        <v>345</v>
      </c>
      <c r="S210" s="2" t="s">
        <v>346</v>
      </c>
      <c r="T210" s="2" t="s">
        <v>37</v>
      </c>
      <c r="U210" s="2" t="s">
        <v>31</v>
      </c>
      <c r="V210" s="2" t="s">
        <v>1550</v>
      </c>
      <c r="W210" s="2" t="s">
        <v>39</v>
      </c>
      <c r="X210" s="2" t="s">
        <v>540</v>
      </c>
      <c r="Y210" s="3">
        <v>1</v>
      </c>
      <c r="Z210" s="2" t="s">
        <v>48</v>
      </c>
      <c r="AA210" s="2" t="s">
        <v>31</v>
      </c>
      <c r="AB210" s="4">
        <v>4</v>
      </c>
      <c r="AC210" s="2" t="s">
        <v>42</v>
      </c>
      <c r="AD210" s="3">
        <v>1</v>
      </c>
      <c r="AE210" s="2" t="s">
        <v>31</v>
      </c>
    </row>
    <row r="211" spans="1:31">
      <c r="A211" s="2" t="s">
        <v>847</v>
      </c>
      <c r="B211" s="2" t="s">
        <v>581</v>
      </c>
      <c r="C211" s="4">
        <v>41405</v>
      </c>
      <c r="D211" s="2" t="s">
        <v>588</v>
      </c>
      <c r="E211" s="2" t="s">
        <v>56</v>
      </c>
      <c r="F211" s="2" t="s">
        <v>32</v>
      </c>
      <c r="G211" s="2" t="s">
        <v>33</v>
      </c>
      <c r="H211" s="3">
        <v>2</v>
      </c>
      <c r="I211" s="2" t="s">
        <v>31</v>
      </c>
      <c r="J211" s="2" t="s">
        <v>31</v>
      </c>
      <c r="K211" s="4">
        <v>32</v>
      </c>
      <c r="L211" s="4">
        <v>32</v>
      </c>
      <c r="M211" s="2" t="s">
        <v>34</v>
      </c>
      <c r="N211" s="2" t="s">
        <v>34</v>
      </c>
      <c r="O211" s="2" t="s">
        <v>1167</v>
      </c>
      <c r="P211" s="4">
        <v>4</v>
      </c>
      <c r="Q211" s="2" t="s">
        <v>34</v>
      </c>
      <c r="R211" s="2" t="s">
        <v>345</v>
      </c>
      <c r="S211" s="2" t="s">
        <v>346</v>
      </c>
      <c r="T211" s="2" t="s">
        <v>62</v>
      </c>
      <c r="U211" s="2" t="s">
        <v>31</v>
      </c>
      <c r="V211" s="2" t="s">
        <v>1168</v>
      </c>
      <c r="W211" s="2" t="s">
        <v>39</v>
      </c>
      <c r="X211" s="2" t="s">
        <v>540</v>
      </c>
      <c r="Y211" s="3">
        <v>1</v>
      </c>
      <c r="Z211" s="2" t="s">
        <v>48</v>
      </c>
      <c r="AA211" s="2" t="s">
        <v>31</v>
      </c>
      <c r="AB211" s="4">
        <v>4</v>
      </c>
      <c r="AC211" s="2" t="s">
        <v>42</v>
      </c>
      <c r="AD211" s="3">
        <v>1</v>
      </c>
      <c r="AE211" s="2" t="s">
        <v>31</v>
      </c>
    </row>
    <row r="212" spans="1:31">
      <c r="A212" s="2" t="s">
        <v>847</v>
      </c>
      <c r="B212" s="2" t="s">
        <v>581</v>
      </c>
      <c r="C212" s="4">
        <v>41481</v>
      </c>
      <c r="D212" s="2" t="s">
        <v>848</v>
      </c>
      <c r="E212" s="2" t="s">
        <v>56</v>
      </c>
      <c r="F212" s="2" t="s">
        <v>32</v>
      </c>
      <c r="G212" s="2" t="s">
        <v>33</v>
      </c>
      <c r="H212" s="3">
        <v>2</v>
      </c>
      <c r="I212" s="2" t="s">
        <v>31</v>
      </c>
      <c r="J212" s="2" t="s">
        <v>31</v>
      </c>
      <c r="K212" s="4">
        <v>32</v>
      </c>
      <c r="L212" s="4">
        <v>32</v>
      </c>
      <c r="M212" s="2" t="s">
        <v>34</v>
      </c>
      <c r="N212" s="2" t="s">
        <v>34</v>
      </c>
      <c r="O212" s="2" t="s">
        <v>1841</v>
      </c>
      <c r="P212" s="4">
        <v>21</v>
      </c>
      <c r="Q212" s="2" t="s">
        <v>34</v>
      </c>
      <c r="R212" s="2" t="s">
        <v>345</v>
      </c>
      <c r="S212" s="2" t="s">
        <v>346</v>
      </c>
      <c r="T212" s="2" t="s">
        <v>62</v>
      </c>
      <c r="U212" s="2" t="s">
        <v>31</v>
      </c>
      <c r="V212" s="2" t="s">
        <v>773</v>
      </c>
      <c r="W212" s="2" t="s">
        <v>39</v>
      </c>
      <c r="X212" s="2" t="s">
        <v>540</v>
      </c>
      <c r="Y212" s="3">
        <v>1</v>
      </c>
      <c r="Z212" s="2" t="s">
        <v>48</v>
      </c>
      <c r="AA212" s="2" t="s">
        <v>31</v>
      </c>
      <c r="AB212" s="4">
        <v>4</v>
      </c>
      <c r="AC212" s="2" t="s">
        <v>42</v>
      </c>
      <c r="AD212" s="3">
        <v>1</v>
      </c>
      <c r="AE212" s="2" t="s">
        <v>31</v>
      </c>
    </row>
    <row r="213" spans="1:31">
      <c r="A213" s="2" t="s">
        <v>847</v>
      </c>
      <c r="B213" s="2" t="s">
        <v>581</v>
      </c>
      <c r="C213" s="4">
        <v>41481</v>
      </c>
      <c r="D213" s="2" t="s">
        <v>848</v>
      </c>
      <c r="E213" s="2" t="s">
        <v>56</v>
      </c>
      <c r="F213" s="2" t="s">
        <v>32</v>
      </c>
      <c r="G213" s="2" t="s">
        <v>33</v>
      </c>
      <c r="H213" s="3">
        <v>2</v>
      </c>
      <c r="I213" s="2" t="s">
        <v>31</v>
      </c>
      <c r="J213" s="2" t="s">
        <v>31</v>
      </c>
      <c r="K213" s="4">
        <v>32</v>
      </c>
      <c r="L213" s="4">
        <v>32</v>
      </c>
      <c r="M213" s="2" t="s">
        <v>34</v>
      </c>
      <c r="N213" s="2" t="s">
        <v>34</v>
      </c>
      <c r="O213" s="2" t="s">
        <v>1840</v>
      </c>
      <c r="P213" s="4">
        <v>2</v>
      </c>
      <c r="Q213" s="2" t="s">
        <v>34</v>
      </c>
      <c r="R213" s="2" t="s">
        <v>345</v>
      </c>
      <c r="S213" s="2" t="s">
        <v>346</v>
      </c>
      <c r="T213" s="2" t="s">
        <v>62</v>
      </c>
      <c r="U213" s="2" t="s">
        <v>31</v>
      </c>
      <c r="V213" s="2" t="s">
        <v>774</v>
      </c>
      <c r="W213" s="2" t="s">
        <v>39</v>
      </c>
      <c r="X213" s="2" t="s">
        <v>540</v>
      </c>
      <c r="Y213" s="3">
        <v>1</v>
      </c>
      <c r="Z213" s="2" t="s">
        <v>48</v>
      </c>
      <c r="AA213" s="2" t="s">
        <v>31</v>
      </c>
      <c r="AB213" s="4">
        <v>4</v>
      </c>
      <c r="AC213" s="2" t="s">
        <v>42</v>
      </c>
      <c r="AD213" s="3">
        <v>1</v>
      </c>
      <c r="AE213" s="2" t="s">
        <v>31</v>
      </c>
    </row>
    <row r="214" spans="1:31">
      <c r="A214" s="2" t="s">
        <v>847</v>
      </c>
      <c r="B214" s="2" t="s">
        <v>581</v>
      </c>
      <c r="C214" s="4">
        <v>41481</v>
      </c>
      <c r="D214" s="2" t="s">
        <v>848</v>
      </c>
      <c r="E214" s="2" t="s">
        <v>56</v>
      </c>
      <c r="F214" s="2" t="s">
        <v>32</v>
      </c>
      <c r="G214" s="2" t="s">
        <v>33</v>
      </c>
      <c r="H214" s="3">
        <v>2</v>
      </c>
      <c r="I214" s="2" t="s">
        <v>31</v>
      </c>
      <c r="J214" s="2" t="s">
        <v>31</v>
      </c>
      <c r="K214" s="4">
        <v>32</v>
      </c>
      <c r="L214" s="4">
        <v>32</v>
      </c>
      <c r="M214" s="2" t="s">
        <v>34</v>
      </c>
      <c r="N214" s="2" t="s">
        <v>34</v>
      </c>
      <c r="O214" s="2" t="s">
        <v>1176</v>
      </c>
      <c r="P214" s="4">
        <v>6</v>
      </c>
      <c r="Q214" s="2" t="s">
        <v>34</v>
      </c>
      <c r="R214" s="2" t="s">
        <v>345</v>
      </c>
      <c r="S214" s="2" t="s">
        <v>346</v>
      </c>
      <c r="T214" s="2" t="s">
        <v>62</v>
      </c>
      <c r="U214" s="2" t="s">
        <v>31</v>
      </c>
      <c r="V214" s="2" t="s">
        <v>1177</v>
      </c>
      <c r="W214" s="2" t="s">
        <v>39</v>
      </c>
      <c r="X214" s="2" t="s">
        <v>540</v>
      </c>
      <c r="Y214" s="3">
        <v>1</v>
      </c>
      <c r="Z214" s="2" t="s">
        <v>48</v>
      </c>
      <c r="AA214" s="2" t="s">
        <v>31</v>
      </c>
      <c r="AB214" s="4">
        <v>4</v>
      </c>
      <c r="AC214" s="2" t="s">
        <v>42</v>
      </c>
      <c r="AD214" s="3">
        <v>1</v>
      </c>
      <c r="AE214" s="2" t="s">
        <v>31</v>
      </c>
    </row>
    <row r="215" spans="1:31">
      <c r="A215" s="2" t="s">
        <v>1386</v>
      </c>
      <c r="B215" s="2" t="s">
        <v>584</v>
      </c>
      <c r="C215" s="4">
        <v>40625</v>
      </c>
      <c r="D215" s="2" t="s">
        <v>589</v>
      </c>
      <c r="E215" s="2" t="s">
        <v>43</v>
      </c>
      <c r="F215" s="2" t="s">
        <v>32</v>
      </c>
      <c r="G215" s="2" t="s">
        <v>33</v>
      </c>
      <c r="H215" s="3">
        <v>2</v>
      </c>
      <c r="I215" s="2" t="s">
        <v>31</v>
      </c>
      <c r="J215" s="2" t="s">
        <v>31</v>
      </c>
      <c r="K215" s="4">
        <v>32</v>
      </c>
      <c r="L215" s="4">
        <v>32</v>
      </c>
      <c r="M215" s="2" t="s">
        <v>34</v>
      </c>
      <c r="N215" s="2" t="s">
        <v>34</v>
      </c>
      <c r="O215" s="2" t="s">
        <v>1941</v>
      </c>
      <c r="P215" s="4">
        <v>58</v>
      </c>
      <c r="Q215" s="2" t="s">
        <v>34</v>
      </c>
      <c r="R215" s="2" t="s">
        <v>345</v>
      </c>
      <c r="S215" s="2" t="s">
        <v>346</v>
      </c>
      <c r="T215" s="2" t="s">
        <v>62</v>
      </c>
      <c r="U215" s="2" t="s">
        <v>31</v>
      </c>
      <c r="V215" s="2" t="s">
        <v>1942</v>
      </c>
      <c r="W215" s="2" t="s">
        <v>39</v>
      </c>
      <c r="X215" s="2" t="s">
        <v>540</v>
      </c>
      <c r="Y215" s="3">
        <v>1</v>
      </c>
      <c r="Z215" s="2" t="s">
        <v>48</v>
      </c>
      <c r="AA215" s="2" t="s">
        <v>31</v>
      </c>
      <c r="AB215" s="4">
        <v>4</v>
      </c>
      <c r="AC215" s="2" t="s">
        <v>42</v>
      </c>
      <c r="AD215" s="3">
        <v>1</v>
      </c>
      <c r="AE215" s="2" t="s">
        <v>31</v>
      </c>
    </row>
    <row r="216" spans="1:31">
      <c r="A216" s="2" t="s">
        <v>1386</v>
      </c>
      <c r="B216" s="2" t="s">
        <v>584</v>
      </c>
      <c r="C216" s="4">
        <v>41751</v>
      </c>
      <c r="D216" s="2" t="s">
        <v>585</v>
      </c>
      <c r="E216" s="2" t="s">
        <v>202</v>
      </c>
      <c r="F216" s="2" t="s">
        <v>32</v>
      </c>
      <c r="G216" s="2" t="s">
        <v>33</v>
      </c>
      <c r="H216" s="3">
        <v>2</v>
      </c>
      <c r="I216" s="2" t="s">
        <v>31</v>
      </c>
      <c r="J216" s="2" t="s">
        <v>31</v>
      </c>
      <c r="K216" s="4">
        <v>32</v>
      </c>
      <c r="L216" s="4">
        <v>32</v>
      </c>
      <c r="M216" s="2" t="s">
        <v>34</v>
      </c>
      <c r="N216" s="2" t="s">
        <v>34</v>
      </c>
      <c r="O216" s="2" t="s">
        <v>1387</v>
      </c>
      <c r="P216" s="4">
        <v>61</v>
      </c>
      <c r="Q216" s="2" t="s">
        <v>34</v>
      </c>
      <c r="R216" s="2" t="s">
        <v>345</v>
      </c>
      <c r="S216" s="2" t="s">
        <v>346</v>
      </c>
      <c r="T216" s="2" t="s">
        <v>62</v>
      </c>
      <c r="U216" s="2" t="s">
        <v>31</v>
      </c>
      <c r="V216" s="2" t="s">
        <v>1388</v>
      </c>
      <c r="W216" s="2" t="s">
        <v>39</v>
      </c>
      <c r="X216" s="2" t="s">
        <v>540</v>
      </c>
      <c r="Y216" s="3">
        <v>1</v>
      </c>
      <c r="Z216" s="2" t="s">
        <v>48</v>
      </c>
      <c r="AA216" s="2" t="s">
        <v>31</v>
      </c>
      <c r="AB216" s="4">
        <v>4</v>
      </c>
      <c r="AC216" s="2" t="s">
        <v>42</v>
      </c>
      <c r="AD216" s="3">
        <v>1</v>
      </c>
      <c r="AE216" s="2" t="s">
        <v>31</v>
      </c>
    </row>
    <row r="217" spans="1:31">
      <c r="A217" s="2" t="s">
        <v>1386</v>
      </c>
      <c r="B217" s="2" t="s">
        <v>584</v>
      </c>
      <c r="C217" s="4">
        <v>41751</v>
      </c>
      <c r="D217" s="2" t="s">
        <v>585</v>
      </c>
      <c r="E217" s="2" t="s">
        <v>202</v>
      </c>
      <c r="F217" s="2" t="s">
        <v>32</v>
      </c>
      <c r="G217" s="2" t="s">
        <v>33</v>
      </c>
      <c r="H217" s="3">
        <v>2</v>
      </c>
      <c r="I217" s="2" t="s">
        <v>31</v>
      </c>
      <c r="J217" s="2" t="s">
        <v>31</v>
      </c>
      <c r="K217" s="4">
        <v>32</v>
      </c>
      <c r="L217" s="4">
        <v>32</v>
      </c>
      <c r="M217" s="2" t="s">
        <v>34</v>
      </c>
      <c r="N217" s="2" t="s">
        <v>34</v>
      </c>
      <c r="O217" s="2" t="s">
        <v>1872</v>
      </c>
      <c r="P217" s="4">
        <v>56</v>
      </c>
      <c r="Q217" s="2" t="s">
        <v>34</v>
      </c>
      <c r="R217" s="2" t="s">
        <v>345</v>
      </c>
      <c r="S217" s="2" t="s">
        <v>346</v>
      </c>
      <c r="T217" s="2" t="s">
        <v>62</v>
      </c>
      <c r="U217" s="2" t="s">
        <v>31</v>
      </c>
      <c r="V217" s="2" t="s">
        <v>762</v>
      </c>
      <c r="W217" s="2" t="s">
        <v>39</v>
      </c>
      <c r="X217" s="2" t="s">
        <v>540</v>
      </c>
      <c r="Y217" s="3">
        <v>1</v>
      </c>
      <c r="Z217" s="2" t="s">
        <v>48</v>
      </c>
      <c r="AA217" s="2" t="s">
        <v>31</v>
      </c>
      <c r="AB217" s="4">
        <v>4</v>
      </c>
      <c r="AC217" s="2" t="s">
        <v>42</v>
      </c>
      <c r="AD217" s="3">
        <v>1</v>
      </c>
      <c r="AE217" s="2" t="s">
        <v>31</v>
      </c>
    </row>
    <row r="218" spans="1:31">
      <c r="A218" s="2" t="s">
        <v>1386</v>
      </c>
      <c r="B218" s="2" t="s">
        <v>584</v>
      </c>
      <c r="C218" s="4">
        <v>41751</v>
      </c>
      <c r="D218" s="2" t="s">
        <v>585</v>
      </c>
      <c r="E218" s="2" t="s">
        <v>202</v>
      </c>
      <c r="F218" s="2" t="s">
        <v>32</v>
      </c>
      <c r="G218" s="2" t="s">
        <v>33</v>
      </c>
      <c r="H218" s="3">
        <v>2</v>
      </c>
      <c r="I218" s="2" t="s">
        <v>31</v>
      </c>
      <c r="J218" s="2" t="s">
        <v>31</v>
      </c>
      <c r="K218" s="4">
        <v>32</v>
      </c>
      <c r="L218" s="4">
        <v>32</v>
      </c>
      <c r="M218" s="2" t="s">
        <v>34</v>
      </c>
      <c r="N218" s="2" t="s">
        <v>34</v>
      </c>
      <c r="O218" s="2" t="s">
        <v>2278</v>
      </c>
      <c r="P218" s="4">
        <v>59</v>
      </c>
      <c r="Q218" s="2" t="s">
        <v>34</v>
      </c>
      <c r="R218" s="2" t="s">
        <v>345</v>
      </c>
      <c r="S218" s="2" t="s">
        <v>346</v>
      </c>
      <c r="T218" s="2" t="s">
        <v>62</v>
      </c>
      <c r="U218" s="2" t="s">
        <v>31</v>
      </c>
      <c r="V218" s="2" t="s">
        <v>763</v>
      </c>
      <c r="W218" s="2" t="s">
        <v>39</v>
      </c>
      <c r="X218" s="2" t="s">
        <v>540</v>
      </c>
      <c r="Y218" s="3">
        <v>1</v>
      </c>
      <c r="Z218" s="2" t="s">
        <v>48</v>
      </c>
      <c r="AA218" s="2" t="s">
        <v>31</v>
      </c>
      <c r="AB218" s="4">
        <v>4</v>
      </c>
      <c r="AC218" s="2" t="s">
        <v>42</v>
      </c>
      <c r="AD218" s="3">
        <v>1</v>
      </c>
      <c r="AE218" s="2" t="s">
        <v>31</v>
      </c>
    </row>
    <row r="219" spans="1:31">
      <c r="A219" s="2" t="s">
        <v>1386</v>
      </c>
      <c r="B219" s="2" t="s">
        <v>584</v>
      </c>
      <c r="C219" s="4">
        <v>41751</v>
      </c>
      <c r="D219" s="2" t="s">
        <v>585</v>
      </c>
      <c r="E219" s="2" t="s">
        <v>202</v>
      </c>
      <c r="F219" s="2" t="s">
        <v>32</v>
      </c>
      <c r="G219" s="2" t="s">
        <v>33</v>
      </c>
      <c r="H219" s="3">
        <v>2</v>
      </c>
      <c r="I219" s="2" t="s">
        <v>31</v>
      </c>
      <c r="J219" s="2" t="s">
        <v>31</v>
      </c>
      <c r="K219" s="4">
        <v>32</v>
      </c>
      <c r="L219" s="4">
        <v>32</v>
      </c>
      <c r="M219" s="2" t="s">
        <v>34</v>
      </c>
      <c r="N219" s="2" t="s">
        <v>34</v>
      </c>
      <c r="O219" s="2" t="s">
        <v>1560</v>
      </c>
      <c r="P219" s="4">
        <v>65</v>
      </c>
      <c r="Q219" s="2" t="s">
        <v>34</v>
      </c>
      <c r="R219" s="2" t="s">
        <v>345</v>
      </c>
      <c r="S219" s="2" t="s">
        <v>346</v>
      </c>
      <c r="T219" s="2" t="s">
        <v>62</v>
      </c>
      <c r="U219" s="2" t="s">
        <v>31</v>
      </c>
      <c r="V219" s="2" t="s">
        <v>1561</v>
      </c>
      <c r="W219" s="2" t="s">
        <v>39</v>
      </c>
      <c r="X219" s="2" t="s">
        <v>540</v>
      </c>
      <c r="Y219" s="3">
        <v>1</v>
      </c>
      <c r="Z219" s="2" t="s">
        <v>48</v>
      </c>
      <c r="AA219" s="2" t="s">
        <v>31</v>
      </c>
      <c r="AB219" s="4">
        <v>4</v>
      </c>
      <c r="AC219" s="2" t="s">
        <v>42</v>
      </c>
      <c r="AD219" s="3">
        <v>1</v>
      </c>
      <c r="AE219" s="2" t="s">
        <v>31</v>
      </c>
    </row>
    <row r="220" spans="1:31">
      <c r="A220" s="2" t="s">
        <v>849</v>
      </c>
      <c r="B220" s="2" t="s">
        <v>850</v>
      </c>
      <c r="C220" s="4">
        <v>40632</v>
      </c>
      <c r="D220" s="2" t="s">
        <v>851</v>
      </c>
      <c r="E220" s="2" t="s">
        <v>56</v>
      </c>
      <c r="F220" s="2" t="s">
        <v>32</v>
      </c>
      <c r="G220" s="2" t="s">
        <v>33</v>
      </c>
      <c r="H220" s="3">
        <v>2</v>
      </c>
      <c r="I220" s="2" t="s">
        <v>31</v>
      </c>
      <c r="J220" s="2" t="s">
        <v>31</v>
      </c>
      <c r="K220" s="4">
        <v>32</v>
      </c>
      <c r="L220" s="4">
        <v>28</v>
      </c>
      <c r="M220" s="2" t="s">
        <v>34</v>
      </c>
      <c r="N220" s="2" t="s">
        <v>34</v>
      </c>
      <c r="O220" s="2" t="s">
        <v>2104</v>
      </c>
      <c r="P220" s="4">
        <v>16</v>
      </c>
      <c r="Q220" s="2" t="s">
        <v>34</v>
      </c>
      <c r="R220" s="2" t="s">
        <v>345</v>
      </c>
      <c r="S220" s="2" t="s">
        <v>346</v>
      </c>
      <c r="T220" s="2" t="s">
        <v>37</v>
      </c>
      <c r="U220" s="2" t="s">
        <v>31</v>
      </c>
      <c r="V220" s="2" t="s">
        <v>586</v>
      </c>
      <c r="W220" s="2" t="s">
        <v>39</v>
      </c>
      <c r="X220" s="2" t="s">
        <v>540</v>
      </c>
      <c r="Y220" s="3">
        <v>1</v>
      </c>
      <c r="Z220" s="2" t="s">
        <v>48</v>
      </c>
      <c r="AA220" s="2" t="s">
        <v>31</v>
      </c>
      <c r="AB220" s="4">
        <v>4</v>
      </c>
      <c r="AC220" s="2" t="s">
        <v>42</v>
      </c>
      <c r="AD220" s="3">
        <v>1</v>
      </c>
      <c r="AE220" s="2" t="s">
        <v>31</v>
      </c>
    </row>
    <row r="221" spans="1:31">
      <c r="A221" s="2" t="s">
        <v>849</v>
      </c>
      <c r="B221" s="2" t="s">
        <v>850</v>
      </c>
      <c r="C221" s="4">
        <v>40632</v>
      </c>
      <c r="D221" s="2" t="s">
        <v>851</v>
      </c>
      <c r="E221" s="2" t="s">
        <v>56</v>
      </c>
      <c r="F221" s="2" t="s">
        <v>32</v>
      </c>
      <c r="G221" s="2" t="s">
        <v>33</v>
      </c>
      <c r="H221" s="3">
        <v>2</v>
      </c>
      <c r="I221" s="2" t="s">
        <v>31</v>
      </c>
      <c r="J221" s="2" t="s">
        <v>31</v>
      </c>
      <c r="K221" s="4">
        <v>32</v>
      </c>
      <c r="L221" s="4">
        <v>32</v>
      </c>
      <c r="M221" s="2" t="s">
        <v>34</v>
      </c>
      <c r="N221" s="2" t="s">
        <v>34</v>
      </c>
      <c r="O221" s="2" t="s">
        <v>2103</v>
      </c>
      <c r="P221" s="4">
        <v>2</v>
      </c>
      <c r="Q221" s="2" t="s">
        <v>34</v>
      </c>
      <c r="R221" s="2" t="s">
        <v>345</v>
      </c>
      <c r="S221" s="2" t="s">
        <v>346</v>
      </c>
      <c r="T221" s="2" t="s">
        <v>62</v>
      </c>
      <c r="U221" s="2" t="s">
        <v>31</v>
      </c>
      <c r="V221" s="2" t="s">
        <v>544</v>
      </c>
      <c r="W221" s="2" t="s">
        <v>39</v>
      </c>
      <c r="X221" s="2" t="s">
        <v>540</v>
      </c>
      <c r="Y221" s="3">
        <v>1</v>
      </c>
      <c r="Z221" s="2" t="s">
        <v>48</v>
      </c>
      <c r="AA221" s="2" t="s">
        <v>31</v>
      </c>
      <c r="AB221" s="4">
        <v>4</v>
      </c>
      <c r="AC221" s="2" t="s">
        <v>42</v>
      </c>
      <c r="AD221" s="3">
        <v>1</v>
      </c>
      <c r="AE221" s="2" t="s">
        <v>31</v>
      </c>
    </row>
    <row r="222" spans="1:31">
      <c r="A222" s="2" t="s">
        <v>1562</v>
      </c>
      <c r="B222" s="2" t="s">
        <v>1563</v>
      </c>
      <c r="C222" s="2" t="s">
        <v>1564</v>
      </c>
      <c r="D222" s="2" t="s">
        <v>1565</v>
      </c>
      <c r="E222" s="2" t="s">
        <v>31</v>
      </c>
      <c r="F222" s="2" t="s">
        <v>32</v>
      </c>
      <c r="G222" s="2" t="s">
        <v>33</v>
      </c>
      <c r="H222" s="3">
        <v>2</v>
      </c>
      <c r="I222" s="2" t="s">
        <v>31</v>
      </c>
      <c r="J222" s="2" t="s">
        <v>31</v>
      </c>
      <c r="K222" s="4">
        <v>32</v>
      </c>
      <c r="L222" s="4">
        <v>32</v>
      </c>
      <c r="M222" s="2" t="s">
        <v>34</v>
      </c>
      <c r="N222" s="2" t="s">
        <v>34</v>
      </c>
      <c r="O222" s="2" t="s">
        <v>1566</v>
      </c>
      <c r="P222" s="4">
        <v>7</v>
      </c>
      <c r="Q222" s="2" t="s">
        <v>34</v>
      </c>
      <c r="R222" s="2" t="s">
        <v>345</v>
      </c>
      <c r="S222" s="2" t="s">
        <v>346</v>
      </c>
      <c r="T222" s="2" t="s">
        <v>62</v>
      </c>
      <c r="U222" s="2" t="s">
        <v>31</v>
      </c>
      <c r="V222" s="2" t="s">
        <v>1040</v>
      </c>
      <c r="W222" s="2" t="s">
        <v>39</v>
      </c>
      <c r="X222" s="2" t="s">
        <v>540</v>
      </c>
      <c r="Y222" s="3">
        <v>1</v>
      </c>
      <c r="Z222" s="2" t="s">
        <v>48</v>
      </c>
      <c r="AA222" s="2" t="s">
        <v>31</v>
      </c>
      <c r="AB222" s="4">
        <v>4</v>
      </c>
      <c r="AC222" s="2" t="s">
        <v>42</v>
      </c>
      <c r="AD222" s="3">
        <v>1</v>
      </c>
      <c r="AE222" s="2" t="s">
        <v>31</v>
      </c>
    </row>
    <row r="223" spans="1:31">
      <c r="A223" s="2" t="s">
        <v>852</v>
      </c>
      <c r="B223" s="2" t="s">
        <v>853</v>
      </c>
      <c r="C223" s="4">
        <v>40736</v>
      </c>
      <c r="D223" s="2" t="s">
        <v>593</v>
      </c>
      <c r="E223" s="2" t="s">
        <v>56</v>
      </c>
      <c r="F223" s="2" t="s">
        <v>32</v>
      </c>
      <c r="G223" s="2" t="s">
        <v>33</v>
      </c>
      <c r="H223" s="3">
        <v>2</v>
      </c>
      <c r="I223" s="2" t="s">
        <v>31</v>
      </c>
      <c r="J223" s="2" t="s">
        <v>31</v>
      </c>
      <c r="K223" s="4">
        <v>32</v>
      </c>
      <c r="L223" s="4">
        <v>32</v>
      </c>
      <c r="M223" s="2" t="s">
        <v>34</v>
      </c>
      <c r="N223" s="2" t="s">
        <v>34</v>
      </c>
      <c r="O223" s="2" t="s">
        <v>1807</v>
      </c>
      <c r="P223" s="4">
        <v>39</v>
      </c>
      <c r="Q223" s="2" t="s">
        <v>34</v>
      </c>
      <c r="R223" s="2" t="s">
        <v>345</v>
      </c>
      <c r="S223" s="2" t="s">
        <v>346</v>
      </c>
      <c r="T223" s="2" t="s">
        <v>62</v>
      </c>
      <c r="U223" s="2" t="s">
        <v>31</v>
      </c>
      <c r="V223" s="2" t="s">
        <v>544</v>
      </c>
      <c r="W223" s="2" t="s">
        <v>39</v>
      </c>
      <c r="X223" s="2" t="s">
        <v>540</v>
      </c>
      <c r="Y223" s="3">
        <v>1</v>
      </c>
      <c r="Z223" s="2" t="s">
        <v>48</v>
      </c>
      <c r="AA223" s="2" t="s">
        <v>31</v>
      </c>
      <c r="AB223" s="4">
        <v>4</v>
      </c>
      <c r="AC223" s="2" t="s">
        <v>42</v>
      </c>
      <c r="AD223" s="3">
        <v>1</v>
      </c>
      <c r="AE223" s="2" t="s">
        <v>31</v>
      </c>
    </row>
    <row r="224" spans="1:31">
      <c r="A224" s="2" t="s">
        <v>1384</v>
      </c>
      <c r="B224" s="2" t="s">
        <v>828</v>
      </c>
      <c r="C224" s="4">
        <v>41744</v>
      </c>
      <c r="D224" s="2" t="s">
        <v>558</v>
      </c>
      <c r="E224" s="2" t="s">
        <v>31</v>
      </c>
      <c r="F224" s="2" t="s">
        <v>32</v>
      </c>
      <c r="G224" s="2" t="s">
        <v>33</v>
      </c>
      <c r="H224" s="3">
        <v>2</v>
      </c>
      <c r="I224" s="2" t="s">
        <v>31</v>
      </c>
      <c r="J224" s="2" t="s">
        <v>31</v>
      </c>
      <c r="K224" s="4">
        <v>32</v>
      </c>
      <c r="L224" s="4">
        <v>32</v>
      </c>
      <c r="M224" s="2" t="s">
        <v>34</v>
      </c>
      <c r="N224" s="2" t="s">
        <v>34</v>
      </c>
      <c r="O224" s="2" t="s">
        <v>1385</v>
      </c>
      <c r="P224" s="4">
        <v>21</v>
      </c>
      <c r="Q224" s="2" t="s">
        <v>34</v>
      </c>
      <c r="R224" s="2" t="s">
        <v>855</v>
      </c>
      <c r="S224" s="2" t="s">
        <v>856</v>
      </c>
      <c r="T224" s="2" t="s">
        <v>37</v>
      </c>
      <c r="U224" s="2" t="s">
        <v>31</v>
      </c>
      <c r="V224" s="2" t="s">
        <v>995</v>
      </c>
      <c r="W224" s="2" t="s">
        <v>39</v>
      </c>
      <c r="X224" s="2" t="s">
        <v>540</v>
      </c>
      <c r="Y224" s="3">
        <v>1</v>
      </c>
      <c r="Z224" s="2" t="s">
        <v>48</v>
      </c>
      <c r="AA224" s="2" t="s">
        <v>31</v>
      </c>
      <c r="AB224" s="4">
        <v>4</v>
      </c>
      <c r="AC224" s="2" t="s">
        <v>42</v>
      </c>
      <c r="AD224" s="3">
        <v>1</v>
      </c>
      <c r="AE224" s="2" t="s">
        <v>31</v>
      </c>
    </row>
    <row r="225" spans="1:31">
      <c r="A225" s="2" t="s">
        <v>1706</v>
      </c>
      <c r="B225" s="2" t="s">
        <v>555</v>
      </c>
      <c r="C225" s="4">
        <v>41740</v>
      </c>
      <c r="D225" s="2" t="s">
        <v>557</v>
      </c>
      <c r="E225" s="2" t="s">
        <v>31</v>
      </c>
      <c r="F225" s="2" t="s">
        <v>61</v>
      </c>
      <c r="G225" s="2" t="s">
        <v>33</v>
      </c>
      <c r="H225" s="3">
        <v>3</v>
      </c>
      <c r="I225" s="2" t="s">
        <v>31</v>
      </c>
      <c r="J225" s="2" t="s">
        <v>31</v>
      </c>
      <c r="K225" s="4">
        <v>48</v>
      </c>
      <c r="L225" s="4">
        <v>48</v>
      </c>
      <c r="M225" s="2" t="s">
        <v>34</v>
      </c>
      <c r="N225" s="2" t="s">
        <v>34</v>
      </c>
      <c r="O225" s="2" t="s">
        <v>1707</v>
      </c>
      <c r="P225" s="4">
        <v>9</v>
      </c>
      <c r="Q225" s="2" t="s">
        <v>34</v>
      </c>
      <c r="R225" s="2" t="s">
        <v>855</v>
      </c>
      <c r="S225" s="2" t="s">
        <v>856</v>
      </c>
      <c r="T225" s="2" t="s">
        <v>47</v>
      </c>
      <c r="U225" s="2" t="s">
        <v>31</v>
      </c>
      <c r="V225" s="2" t="s">
        <v>572</v>
      </c>
      <c r="W225" s="2" t="s">
        <v>39</v>
      </c>
      <c r="X225" s="2" t="s">
        <v>540</v>
      </c>
      <c r="Y225" s="3">
        <v>1</v>
      </c>
      <c r="Z225" s="2" t="s">
        <v>48</v>
      </c>
      <c r="AA225" s="2" t="s">
        <v>31</v>
      </c>
      <c r="AB225" s="4">
        <v>4</v>
      </c>
      <c r="AC225" s="2" t="s">
        <v>42</v>
      </c>
      <c r="AD225" s="3">
        <v>1</v>
      </c>
      <c r="AE225" s="2" t="s">
        <v>31</v>
      </c>
    </row>
    <row r="226" spans="1:31">
      <c r="A226" s="2" t="s">
        <v>1164</v>
      </c>
      <c r="B226" s="2" t="s">
        <v>829</v>
      </c>
      <c r="C226" s="4">
        <v>41212</v>
      </c>
      <c r="D226" s="2" t="s">
        <v>578</v>
      </c>
      <c r="E226" s="2" t="s">
        <v>56</v>
      </c>
      <c r="F226" s="2" t="s">
        <v>32</v>
      </c>
      <c r="G226" s="2" t="s">
        <v>33</v>
      </c>
      <c r="H226" s="3">
        <v>2</v>
      </c>
      <c r="I226" s="2" t="s">
        <v>31</v>
      </c>
      <c r="J226" s="2" t="s">
        <v>31</v>
      </c>
      <c r="K226" s="4">
        <v>32</v>
      </c>
      <c r="L226" s="4">
        <v>32</v>
      </c>
      <c r="M226" s="2" t="s">
        <v>34</v>
      </c>
      <c r="N226" s="2" t="s">
        <v>34</v>
      </c>
      <c r="O226" s="2" t="s">
        <v>1165</v>
      </c>
      <c r="P226" s="4">
        <v>5</v>
      </c>
      <c r="Q226" s="2" t="s">
        <v>34</v>
      </c>
      <c r="R226" s="2" t="s">
        <v>855</v>
      </c>
      <c r="S226" s="2" t="s">
        <v>856</v>
      </c>
      <c r="T226" s="2" t="s">
        <v>47</v>
      </c>
      <c r="U226" s="2" t="s">
        <v>31</v>
      </c>
      <c r="V226" s="2" t="s">
        <v>572</v>
      </c>
      <c r="W226" s="2" t="s">
        <v>39</v>
      </c>
      <c r="X226" s="2" t="s">
        <v>540</v>
      </c>
      <c r="Y226" s="3">
        <v>1</v>
      </c>
      <c r="Z226" s="2" t="s">
        <v>48</v>
      </c>
      <c r="AA226" s="2" t="s">
        <v>31</v>
      </c>
      <c r="AB226" s="4">
        <v>4</v>
      </c>
      <c r="AC226" s="2" t="s">
        <v>42</v>
      </c>
      <c r="AD226" s="3">
        <v>1</v>
      </c>
      <c r="AE226" s="2" t="s">
        <v>31</v>
      </c>
    </row>
    <row r="227" spans="1:31">
      <c r="A227" s="2" t="s">
        <v>2142</v>
      </c>
      <c r="B227" s="2" t="s">
        <v>562</v>
      </c>
      <c r="C227" s="4">
        <v>41360</v>
      </c>
      <c r="D227" s="2" t="s">
        <v>560</v>
      </c>
      <c r="E227" s="2" t="s">
        <v>56</v>
      </c>
      <c r="F227" s="2" t="s">
        <v>61</v>
      </c>
      <c r="G227" s="2" t="s">
        <v>33</v>
      </c>
      <c r="H227" s="3">
        <v>3</v>
      </c>
      <c r="I227" s="2" t="s">
        <v>31</v>
      </c>
      <c r="J227" s="2" t="s">
        <v>31</v>
      </c>
      <c r="K227" s="4">
        <v>48</v>
      </c>
      <c r="L227" s="4">
        <v>48</v>
      </c>
      <c r="M227" s="2" t="s">
        <v>34</v>
      </c>
      <c r="N227" s="2" t="s">
        <v>34</v>
      </c>
      <c r="O227" s="2" t="s">
        <v>2143</v>
      </c>
      <c r="P227" s="4">
        <v>1</v>
      </c>
      <c r="Q227" s="2" t="s">
        <v>34</v>
      </c>
      <c r="R227" s="2" t="s">
        <v>855</v>
      </c>
      <c r="S227" s="2" t="s">
        <v>856</v>
      </c>
      <c r="T227" s="2" t="s">
        <v>37</v>
      </c>
      <c r="U227" s="2" t="s">
        <v>31</v>
      </c>
      <c r="V227" s="2" t="s">
        <v>1496</v>
      </c>
      <c r="W227" s="2" t="s">
        <v>39</v>
      </c>
      <c r="X227" s="2" t="s">
        <v>540</v>
      </c>
      <c r="Y227" s="3">
        <v>1</v>
      </c>
      <c r="Z227" s="2" t="s">
        <v>48</v>
      </c>
      <c r="AA227" s="2" t="s">
        <v>31</v>
      </c>
      <c r="AB227" s="4">
        <v>4</v>
      </c>
      <c r="AC227" s="2" t="s">
        <v>42</v>
      </c>
      <c r="AD227" s="3">
        <v>1</v>
      </c>
      <c r="AE227" s="2" t="s">
        <v>31</v>
      </c>
    </row>
    <row r="228" spans="1:31">
      <c r="A228" s="2" t="s">
        <v>2265</v>
      </c>
      <c r="B228" s="2" t="s">
        <v>136</v>
      </c>
      <c r="C228" s="4">
        <v>41633</v>
      </c>
      <c r="D228" s="2" t="s">
        <v>834</v>
      </c>
      <c r="E228" s="2" t="s">
        <v>56</v>
      </c>
      <c r="F228" s="2" t="s">
        <v>32</v>
      </c>
      <c r="G228" s="2" t="s">
        <v>33</v>
      </c>
      <c r="H228" s="3">
        <v>2</v>
      </c>
      <c r="I228" s="2" t="s">
        <v>31</v>
      </c>
      <c r="J228" s="2" t="s">
        <v>31</v>
      </c>
      <c r="K228" s="4">
        <v>32</v>
      </c>
      <c r="L228" s="4">
        <v>20</v>
      </c>
      <c r="M228" s="2" t="s">
        <v>34</v>
      </c>
      <c r="N228" s="2" t="s">
        <v>34</v>
      </c>
      <c r="O228" s="2" t="s">
        <v>2266</v>
      </c>
      <c r="P228" s="4">
        <v>6</v>
      </c>
      <c r="Q228" s="2" t="s">
        <v>34</v>
      </c>
      <c r="R228" s="2" t="s">
        <v>855</v>
      </c>
      <c r="S228" s="2" t="s">
        <v>856</v>
      </c>
      <c r="T228" s="2" t="s">
        <v>37</v>
      </c>
      <c r="U228" s="2" t="s">
        <v>31</v>
      </c>
      <c r="V228" s="2" t="s">
        <v>456</v>
      </c>
      <c r="W228" s="2" t="s">
        <v>39</v>
      </c>
      <c r="X228" s="2" t="s">
        <v>540</v>
      </c>
      <c r="Y228" s="3">
        <v>1</v>
      </c>
      <c r="Z228" s="2" t="s">
        <v>48</v>
      </c>
      <c r="AA228" s="2" t="s">
        <v>31</v>
      </c>
      <c r="AB228" s="4">
        <v>4</v>
      </c>
      <c r="AC228" s="2" t="s">
        <v>42</v>
      </c>
      <c r="AD228" s="3">
        <v>1</v>
      </c>
      <c r="AE228" s="2" t="s">
        <v>31</v>
      </c>
    </row>
    <row r="229" spans="1:31">
      <c r="A229" s="2" t="s">
        <v>1880</v>
      </c>
      <c r="B229" s="2" t="s">
        <v>1881</v>
      </c>
      <c r="C229" s="2" t="s">
        <v>953</v>
      </c>
      <c r="D229" s="2" t="s">
        <v>954</v>
      </c>
      <c r="E229" s="2" t="s">
        <v>50</v>
      </c>
      <c r="F229" s="2" t="s">
        <v>61</v>
      </c>
      <c r="G229" s="2" t="s">
        <v>33</v>
      </c>
      <c r="H229" s="3">
        <v>3</v>
      </c>
      <c r="I229" s="2" t="s">
        <v>31</v>
      </c>
      <c r="J229" s="2" t="s">
        <v>31</v>
      </c>
      <c r="K229" s="4">
        <v>48</v>
      </c>
      <c r="L229" s="4">
        <v>48</v>
      </c>
      <c r="M229" s="2" t="s">
        <v>34</v>
      </c>
      <c r="N229" s="2" t="s">
        <v>34</v>
      </c>
      <c r="O229" s="2" t="s">
        <v>1882</v>
      </c>
      <c r="P229" s="4">
        <v>2</v>
      </c>
      <c r="Q229" s="2" t="s">
        <v>34</v>
      </c>
      <c r="R229" s="2" t="s">
        <v>855</v>
      </c>
      <c r="S229" s="2" t="s">
        <v>856</v>
      </c>
      <c r="T229" s="2" t="s">
        <v>37</v>
      </c>
      <c r="U229" s="2" t="s">
        <v>31</v>
      </c>
      <c r="V229" s="2" t="s">
        <v>1215</v>
      </c>
      <c r="W229" s="2" t="s">
        <v>39</v>
      </c>
      <c r="X229" s="2" t="s">
        <v>540</v>
      </c>
      <c r="Y229" s="3">
        <v>1</v>
      </c>
      <c r="Z229" s="2" t="s">
        <v>48</v>
      </c>
      <c r="AA229" s="2" t="s">
        <v>31</v>
      </c>
      <c r="AB229" s="4">
        <v>4</v>
      </c>
      <c r="AC229" s="2" t="s">
        <v>42</v>
      </c>
      <c r="AD229" s="3">
        <v>1</v>
      </c>
      <c r="AE229" s="2" t="s">
        <v>31</v>
      </c>
    </row>
    <row r="230" spans="1:31">
      <c r="A230" s="2" t="s">
        <v>1352</v>
      </c>
      <c r="B230" s="2" t="s">
        <v>1353</v>
      </c>
      <c r="C230" s="4">
        <v>41361</v>
      </c>
      <c r="D230" s="2" t="s">
        <v>839</v>
      </c>
      <c r="E230" s="2" t="s">
        <v>56</v>
      </c>
      <c r="F230" s="2" t="s">
        <v>44</v>
      </c>
      <c r="G230" s="2" t="s">
        <v>467</v>
      </c>
      <c r="H230" s="3">
        <v>2</v>
      </c>
      <c r="I230" s="2" t="s">
        <v>31</v>
      </c>
      <c r="J230" s="2" t="s">
        <v>31</v>
      </c>
      <c r="K230" s="4">
        <v>32</v>
      </c>
      <c r="L230" s="4">
        <v>32</v>
      </c>
      <c r="M230" s="2" t="s">
        <v>34</v>
      </c>
      <c r="N230" s="2" t="s">
        <v>34</v>
      </c>
      <c r="O230" s="2" t="s">
        <v>1354</v>
      </c>
      <c r="P230" s="4">
        <v>21</v>
      </c>
      <c r="Q230" s="2" t="s">
        <v>34</v>
      </c>
      <c r="R230" s="2" t="s">
        <v>855</v>
      </c>
      <c r="S230" s="2" t="s">
        <v>856</v>
      </c>
      <c r="T230" s="2" t="s">
        <v>37</v>
      </c>
      <c r="U230" s="2" t="s">
        <v>31</v>
      </c>
      <c r="V230" s="2" t="s">
        <v>1260</v>
      </c>
      <c r="W230" s="2" t="s">
        <v>39</v>
      </c>
      <c r="X230" s="2" t="s">
        <v>540</v>
      </c>
      <c r="Y230" s="3">
        <v>1</v>
      </c>
      <c r="Z230" s="2" t="s">
        <v>48</v>
      </c>
      <c r="AA230" s="2" t="s">
        <v>31</v>
      </c>
      <c r="AB230" s="4">
        <v>4</v>
      </c>
      <c r="AC230" s="2" t="s">
        <v>42</v>
      </c>
      <c r="AD230" s="3">
        <v>1</v>
      </c>
      <c r="AE230" s="2" t="s">
        <v>31</v>
      </c>
    </row>
    <row r="231" spans="1:31">
      <c r="A231" s="2" t="s">
        <v>1478</v>
      </c>
      <c r="B231" s="2" t="s">
        <v>581</v>
      </c>
      <c r="C231" s="4">
        <v>40687</v>
      </c>
      <c r="D231" s="2" t="s">
        <v>582</v>
      </c>
      <c r="E231" s="2" t="s">
        <v>43</v>
      </c>
      <c r="F231" s="2" t="s">
        <v>32</v>
      </c>
      <c r="G231" s="2" t="s">
        <v>33</v>
      </c>
      <c r="H231" s="3">
        <v>2</v>
      </c>
      <c r="I231" s="2" t="s">
        <v>31</v>
      </c>
      <c r="J231" s="2" t="s">
        <v>31</v>
      </c>
      <c r="K231" s="4">
        <v>32</v>
      </c>
      <c r="L231" s="4">
        <v>32</v>
      </c>
      <c r="M231" s="2" t="s">
        <v>34</v>
      </c>
      <c r="N231" s="2" t="s">
        <v>34</v>
      </c>
      <c r="O231" s="2" t="s">
        <v>1479</v>
      </c>
      <c r="P231" s="4">
        <v>6</v>
      </c>
      <c r="Q231" s="2" t="s">
        <v>34</v>
      </c>
      <c r="R231" s="2" t="s">
        <v>855</v>
      </c>
      <c r="S231" s="2" t="s">
        <v>856</v>
      </c>
      <c r="T231" s="2" t="s">
        <v>62</v>
      </c>
      <c r="U231" s="2" t="s">
        <v>31</v>
      </c>
      <c r="V231" s="2" t="s">
        <v>456</v>
      </c>
      <c r="W231" s="2" t="s">
        <v>39</v>
      </c>
      <c r="X231" s="2" t="s">
        <v>540</v>
      </c>
      <c r="Y231" s="3">
        <v>1</v>
      </c>
      <c r="Z231" s="2" t="s">
        <v>48</v>
      </c>
      <c r="AA231" s="2" t="s">
        <v>31</v>
      </c>
      <c r="AB231" s="4">
        <v>4</v>
      </c>
      <c r="AC231" s="2" t="s">
        <v>42</v>
      </c>
      <c r="AD231" s="3">
        <v>1</v>
      </c>
      <c r="AE231" s="2" t="s">
        <v>31</v>
      </c>
    </row>
    <row r="232" spans="1:31">
      <c r="A232" s="2" t="s">
        <v>2101</v>
      </c>
      <c r="B232" s="2" t="s">
        <v>584</v>
      </c>
      <c r="C232" s="4">
        <v>40625</v>
      </c>
      <c r="D232" s="2" t="s">
        <v>589</v>
      </c>
      <c r="E232" s="2" t="s">
        <v>43</v>
      </c>
      <c r="F232" s="2" t="s">
        <v>32</v>
      </c>
      <c r="G232" s="2" t="s">
        <v>33</v>
      </c>
      <c r="H232" s="3">
        <v>2</v>
      </c>
      <c r="I232" s="2" t="s">
        <v>31</v>
      </c>
      <c r="J232" s="2" t="s">
        <v>31</v>
      </c>
      <c r="K232" s="4">
        <v>32</v>
      </c>
      <c r="L232" s="4">
        <v>32</v>
      </c>
      <c r="M232" s="2" t="s">
        <v>34</v>
      </c>
      <c r="N232" s="2" t="s">
        <v>34</v>
      </c>
      <c r="O232" s="2" t="s">
        <v>2102</v>
      </c>
      <c r="P232" s="4">
        <v>56</v>
      </c>
      <c r="Q232" s="2" t="s">
        <v>34</v>
      </c>
      <c r="R232" s="2" t="s">
        <v>855</v>
      </c>
      <c r="S232" s="2" t="s">
        <v>856</v>
      </c>
      <c r="T232" s="2" t="s">
        <v>62</v>
      </c>
      <c r="U232" s="2" t="s">
        <v>31</v>
      </c>
      <c r="V232" s="2" t="s">
        <v>1206</v>
      </c>
      <c r="W232" s="2" t="s">
        <v>39</v>
      </c>
      <c r="X232" s="2" t="s">
        <v>540</v>
      </c>
      <c r="Y232" s="3">
        <v>1</v>
      </c>
      <c r="Z232" s="2" t="s">
        <v>48</v>
      </c>
      <c r="AA232" s="2" t="s">
        <v>31</v>
      </c>
      <c r="AB232" s="4">
        <v>4</v>
      </c>
      <c r="AC232" s="2" t="s">
        <v>42</v>
      </c>
      <c r="AD232" s="3">
        <v>1</v>
      </c>
      <c r="AE232" s="2" t="s">
        <v>31</v>
      </c>
    </row>
    <row r="233" spans="1:31">
      <c r="A233" s="2" t="s">
        <v>1332</v>
      </c>
      <c r="B233" s="2" t="s">
        <v>1046</v>
      </c>
      <c r="C233" s="4">
        <v>41161</v>
      </c>
      <c r="D233" s="2" t="s">
        <v>580</v>
      </c>
      <c r="E233" s="2" t="s">
        <v>43</v>
      </c>
      <c r="F233" s="2" t="s">
        <v>32</v>
      </c>
      <c r="G233" s="2" t="s">
        <v>33</v>
      </c>
      <c r="H233" s="3">
        <v>2</v>
      </c>
      <c r="I233" s="2" t="s">
        <v>31</v>
      </c>
      <c r="J233" s="2" t="s">
        <v>31</v>
      </c>
      <c r="K233" s="4">
        <v>32</v>
      </c>
      <c r="L233" s="4">
        <v>32</v>
      </c>
      <c r="M233" s="2" t="s">
        <v>34</v>
      </c>
      <c r="N233" s="2" t="s">
        <v>34</v>
      </c>
      <c r="O233" s="2" t="s">
        <v>1333</v>
      </c>
      <c r="P233" s="4">
        <v>8</v>
      </c>
      <c r="Q233" s="2" t="s">
        <v>34</v>
      </c>
      <c r="R233" s="2" t="s">
        <v>855</v>
      </c>
      <c r="S233" s="2" t="s">
        <v>856</v>
      </c>
      <c r="T233" s="2" t="s">
        <v>62</v>
      </c>
      <c r="U233" s="2" t="s">
        <v>31</v>
      </c>
      <c r="V233" s="2" t="s">
        <v>456</v>
      </c>
      <c r="W233" s="2" t="s">
        <v>39</v>
      </c>
      <c r="X233" s="2" t="s">
        <v>540</v>
      </c>
      <c r="Y233" s="3">
        <v>1</v>
      </c>
      <c r="Z233" s="2" t="s">
        <v>48</v>
      </c>
      <c r="AA233" s="2" t="s">
        <v>31</v>
      </c>
      <c r="AB233" s="4">
        <v>4</v>
      </c>
      <c r="AC233" s="2" t="s">
        <v>42</v>
      </c>
      <c r="AD233" s="3">
        <v>1</v>
      </c>
      <c r="AE233" s="2" t="s">
        <v>31</v>
      </c>
    </row>
    <row r="234" spans="1:31">
      <c r="A234" s="2" t="s">
        <v>258</v>
      </c>
      <c r="B234" s="2" t="s">
        <v>257</v>
      </c>
      <c r="C234" s="4">
        <v>40166</v>
      </c>
      <c r="D234" s="2" t="s">
        <v>259</v>
      </c>
      <c r="E234" s="2" t="s">
        <v>50</v>
      </c>
      <c r="F234" s="2" t="s">
        <v>61</v>
      </c>
      <c r="G234" s="2" t="s">
        <v>33</v>
      </c>
      <c r="H234" s="3">
        <v>3</v>
      </c>
      <c r="I234" s="2" t="s">
        <v>31</v>
      </c>
      <c r="J234" s="2" t="s">
        <v>31</v>
      </c>
      <c r="K234" s="4">
        <v>48</v>
      </c>
      <c r="L234" s="4">
        <v>48</v>
      </c>
      <c r="M234" s="2" t="s">
        <v>34</v>
      </c>
      <c r="N234" s="2" t="s">
        <v>34</v>
      </c>
      <c r="O234" s="2" t="s">
        <v>1603</v>
      </c>
      <c r="P234" s="4">
        <v>53</v>
      </c>
      <c r="Q234" s="2" t="s">
        <v>34</v>
      </c>
      <c r="R234" s="2" t="s">
        <v>66</v>
      </c>
      <c r="S234" s="2" t="s">
        <v>67</v>
      </c>
      <c r="T234" s="2" t="s">
        <v>62</v>
      </c>
      <c r="U234" s="2" t="s">
        <v>38</v>
      </c>
      <c r="V234" s="2" t="s">
        <v>1604</v>
      </c>
      <c r="W234" s="2" t="s">
        <v>39</v>
      </c>
      <c r="X234" s="2" t="s">
        <v>256</v>
      </c>
      <c r="Y234" s="3">
        <v>1</v>
      </c>
      <c r="Z234" s="2" t="s">
        <v>48</v>
      </c>
      <c r="AA234" s="2" t="s">
        <v>31</v>
      </c>
      <c r="AB234" s="4">
        <v>4</v>
      </c>
      <c r="AC234" s="2" t="s">
        <v>42</v>
      </c>
      <c r="AD234" s="3">
        <v>1</v>
      </c>
      <c r="AE234" s="2" t="s">
        <v>31</v>
      </c>
    </row>
    <row r="235" spans="1:31">
      <c r="A235" s="2" t="s">
        <v>294</v>
      </c>
      <c r="B235" s="2" t="s">
        <v>261</v>
      </c>
      <c r="C235" s="4">
        <v>40882</v>
      </c>
      <c r="D235" s="2" t="s">
        <v>298</v>
      </c>
      <c r="E235" s="2" t="s">
        <v>56</v>
      </c>
      <c r="F235" s="2" t="s">
        <v>44</v>
      </c>
      <c r="G235" s="2" t="s">
        <v>295</v>
      </c>
      <c r="H235" s="3">
        <v>3</v>
      </c>
      <c r="I235" s="2" t="s">
        <v>31</v>
      </c>
      <c r="J235" s="2" t="s">
        <v>31</v>
      </c>
      <c r="K235" s="4">
        <v>48</v>
      </c>
      <c r="L235" s="4">
        <v>48</v>
      </c>
      <c r="M235" s="2" t="s">
        <v>34</v>
      </c>
      <c r="N235" s="2" t="s">
        <v>34</v>
      </c>
      <c r="O235" s="2" t="s">
        <v>1816</v>
      </c>
      <c r="P235" s="4">
        <v>40</v>
      </c>
      <c r="Q235" s="2" t="s">
        <v>34</v>
      </c>
      <c r="R235" s="2" t="s">
        <v>35</v>
      </c>
      <c r="S235" s="2" t="s">
        <v>36</v>
      </c>
      <c r="T235" s="2" t="s">
        <v>47</v>
      </c>
      <c r="U235" s="2" t="s">
        <v>31</v>
      </c>
      <c r="V235" s="2" t="s">
        <v>304</v>
      </c>
      <c r="W235" s="2" t="s">
        <v>39</v>
      </c>
      <c r="X235" s="2" t="s">
        <v>256</v>
      </c>
      <c r="Y235" s="3">
        <v>1</v>
      </c>
      <c r="Z235" s="2" t="s">
        <v>48</v>
      </c>
      <c r="AA235" s="2" t="s">
        <v>31</v>
      </c>
      <c r="AB235" s="4">
        <v>4</v>
      </c>
      <c r="AC235" s="2" t="s">
        <v>42</v>
      </c>
      <c r="AD235" s="3">
        <v>1</v>
      </c>
      <c r="AE235" s="2" t="s">
        <v>31</v>
      </c>
    </row>
    <row r="236" spans="1:31">
      <c r="A236" s="2" t="s">
        <v>309</v>
      </c>
      <c r="B236" s="2" t="s">
        <v>310</v>
      </c>
      <c r="C236" s="2" t="s">
        <v>312</v>
      </c>
      <c r="D236" s="2" t="s">
        <v>313</v>
      </c>
      <c r="E236" s="2" t="s">
        <v>165</v>
      </c>
      <c r="F236" s="2" t="s">
        <v>263</v>
      </c>
      <c r="G236" s="2" t="s">
        <v>33</v>
      </c>
      <c r="H236" s="3">
        <v>1</v>
      </c>
      <c r="I236" s="2" t="s">
        <v>31</v>
      </c>
      <c r="J236" s="2" t="s">
        <v>31</v>
      </c>
      <c r="K236" s="4">
        <v>16</v>
      </c>
      <c r="L236" s="2" t="s">
        <v>34</v>
      </c>
      <c r="M236" s="4">
        <v>16</v>
      </c>
      <c r="N236" s="2" t="s">
        <v>34</v>
      </c>
      <c r="O236" s="2" t="s">
        <v>2011</v>
      </c>
      <c r="P236" s="4">
        <v>40</v>
      </c>
      <c r="Q236" s="2" t="s">
        <v>34</v>
      </c>
      <c r="R236" s="2" t="s">
        <v>35</v>
      </c>
      <c r="S236" s="2" t="s">
        <v>36</v>
      </c>
      <c r="T236" s="2" t="s">
        <v>62</v>
      </c>
      <c r="U236" s="2" t="s">
        <v>31</v>
      </c>
      <c r="V236" s="2" t="s">
        <v>304</v>
      </c>
      <c r="W236" s="2" t="s">
        <v>39</v>
      </c>
      <c r="X236" s="2" t="s">
        <v>256</v>
      </c>
      <c r="Y236" s="3">
        <v>1</v>
      </c>
      <c r="Z236" s="2" t="s">
        <v>264</v>
      </c>
      <c r="AA236" s="2" t="s">
        <v>31</v>
      </c>
      <c r="AB236" s="4">
        <v>4</v>
      </c>
      <c r="AC236" s="2" t="s">
        <v>42</v>
      </c>
      <c r="AD236" s="3">
        <v>1</v>
      </c>
      <c r="AE236" s="2" t="s">
        <v>31</v>
      </c>
    </row>
    <row r="237" spans="1:31">
      <c r="A237" s="2" t="s">
        <v>2043</v>
      </c>
      <c r="B237" s="2" t="s">
        <v>267</v>
      </c>
      <c r="C237" s="2" t="s">
        <v>2044</v>
      </c>
      <c r="D237" s="2" t="s">
        <v>2045</v>
      </c>
      <c r="E237" s="2" t="s">
        <v>43</v>
      </c>
      <c r="F237" s="2" t="s">
        <v>44</v>
      </c>
      <c r="G237" s="2" t="s">
        <v>33</v>
      </c>
      <c r="H237" s="3">
        <v>4</v>
      </c>
      <c r="I237" s="2" t="s">
        <v>31</v>
      </c>
      <c r="J237" s="2" t="s">
        <v>31</v>
      </c>
      <c r="K237" s="4">
        <v>64</v>
      </c>
      <c r="L237" s="4">
        <v>64</v>
      </c>
      <c r="M237" s="2" t="s">
        <v>34</v>
      </c>
      <c r="N237" s="2" t="s">
        <v>34</v>
      </c>
      <c r="O237" s="2" t="s">
        <v>2046</v>
      </c>
      <c r="P237" s="4">
        <v>69</v>
      </c>
      <c r="Q237" s="2" t="s">
        <v>34</v>
      </c>
      <c r="R237" s="2" t="s">
        <v>855</v>
      </c>
      <c r="S237" s="2" t="s">
        <v>856</v>
      </c>
      <c r="T237" s="2" t="s">
        <v>37</v>
      </c>
      <c r="U237" s="2" t="s">
        <v>31</v>
      </c>
      <c r="V237" s="2" t="s">
        <v>2047</v>
      </c>
      <c r="W237" s="2" t="s">
        <v>39</v>
      </c>
      <c r="X237" s="2" t="s">
        <v>256</v>
      </c>
      <c r="Y237" s="3">
        <v>1</v>
      </c>
      <c r="Z237" s="2" t="s">
        <v>41</v>
      </c>
      <c r="AA237" s="2" t="s">
        <v>31</v>
      </c>
      <c r="AB237" s="4">
        <v>4</v>
      </c>
      <c r="AC237" s="2" t="s">
        <v>42</v>
      </c>
      <c r="AD237" s="3">
        <v>1</v>
      </c>
      <c r="AE237" s="2" t="s">
        <v>31</v>
      </c>
    </row>
    <row r="238" spans="1:31">
      <c r="A238" s="2" t="s">
        <v>1857</v>
      </c>
      <c r="B238" s="2" t="s">
        <v>1858</v>
      </c>
      <c r="C238" s="4">
        <v>41673</v>
      </c>
      <c r="D238" s="2" t="s">
        <v>290</v>
      </c>
      <c r="E238" s="2" t="s">
        <v>56</v>
      </c>
      <c r="F238" s="2" t="s">
        <v>32</v>
      </c>
      <c r="G238" s="2" t="s">
        <v>33</v>
      </c>
      <c r="H238" s="3">
        <v>2</v>
      </c>
      <c r="I238" s="2" t="s">
        <v>31</v>
      </c>
      <c r="J238" s="2" t="s">
        <v>31</v>
      </c>
      <c r="K238" s="4">
        <v>32</v>
      </c>
      <c r="L238" s="4">
        <v>32</v>
      </c>
      <c r="M238" s="2" t="s">
        <v>34</v>
      </c>
      <c r="N238" s="2" t="s">
        <v>34</v>
      </c>
      <c r="O238" s="2" t="s">
        <v>1859</v>
      </c>
      <c r="P238" s="4">
        <v>8</v>
      </c>
      <c r="Q238" s="2" t="s">
        <v>34</v>
      </c>
      <c r="R238" s="2" t="s">
        <v>855</v>
      </c>
      <c r="S238" s="2" t="s">
        <v>856</v>
      </c>
      <c r="T238" s="2" t="s">
        <v>37</v>
      </c>
      <c r="U238" s="2" t="s">
        <v>31</v>
      </c>
      <c r="V238" s="2" t="s">
        <v>269</v>
      </c>
      <c r="W238" s="2" t="s">
        <v>39</v>
      </c>
      <c r="X238" s="2" t="s">
        <v>256</v>
      </c>
      <c r="Y238" s="3">
        <v>1</v>
      </c>
      <c r="Z238" s="2" t="s">
        <v>48</v>
      </c>
      <c r="AA238" s="2" t="s">
        <v>31</v>
      </c>
      <c r="AB238" s="4">
        <v>4</v>
      </c>
      <c r="AC238" s="2" t="s">
        <v>42</v>
      </c>
      <c r="AD238" s="3">
        <v>1</v>
      </c>
      <c r="AE238" s="2" t="s">
        <v>31</v>
      </c>
    </row>
    <row r="239" spans="1:31">
      <c r="A239" s="2" t="s">
        <v>1493</v>
      </c>
      <c r="B239" s="2" t="s">
        <v>1494</v>
      </c>
      <c r="C239" s="4">
        <v>40843</v>
      </c>
      <c r="D239" s="2" t="s">
        <v>276</v>
      </c>
      <c r="E239" s="2" t="s">
        <v>43</v>
      </c>
      <c r="F239" s="2" t="s">
        <v>32</v>
      </c>
      <c r="G239" s="2" t="s">
        <v>33</v>
      </c>
      <c r="H239" s="3">
        <v>2</v>
      </c>
      <c r="I239" s="2" t="s">
        <v>31</v>
      </c>
      <c r="J239" s="2" t="s">
        <v>31</v>
      </c>
      <c r="K239" s="4">
        <v>32</v>
      </c>
      <c r="L239" s="4">
        <v>32</v>
      </c>
      <c r="M239" s="2" t="s">
        <v>34</v>
      </c>
      <c r="N239" s="2" t="s">
        <v>34</v>
      </c>
      <c r="O239" s="2" t="s">
        <v>1495</v>
      </c>
      <c r="P239" s="4">
        <v>36</v>
      </c>
      <c r="Q239" s="2" t="s">
        <v>34</v>
      </c>
      <c r="R239" s="2" t="s">
        <v>855</v>
      </c>
      <c r="S239" s="2" t="s">
        <v>856</v>
      </c>
      <c r="T239" s="2" t="s">
        <v>37</v>
      </c>
      <c r="U239" s="2" t="s">
        <v>31</v>
      </c>
      <c r="V239" s="2" t="s">
        <v>1496</v>
      </c>
      <c r="W239" s="2" t="s">
        <v>39</v>
      </c>
      <c r="X239" s="2" t="s">
        <v>256</v>
      </c>
      <c r="Y239" s="3">
        <v>1</v>
      </c>
      <c r="Z239" s="2" t="s">
        <v>41</v>
      </c>
      <c r="AA239" s="2" t="s">
        <v>31</v>
      </c>
      <c r="AB239" s="4">
        <v>4</v>
      </c>
      <c r="AC239" s="2" t="s">
        <v>42</v>
      </c>
      <c r="AD239" s="3">
        <v>1</v>
      </c>
      <c r="AE239" s="2" t="s">
        <v>31</v>
      </c>
    </row>
    <row r="240" spans="1:31">
      <c r="A240" s="2" t="s">
        <v>2245</v>
      </c>
      <c r="B240" s="2" t="s">
        <v>2246</v>
      </c>
      <c r="C240" s="4">
        <v>41143</v>
      </c>
      <c r="D240" s="2" t="s">
        <v>284</v>
      </c>
      <c r="E240" s="2" t="s">
        <v>50</v>
      </c>
      <c r="F240" s="2" t="s">
        <v>32</v>
      </c>
      <c r="G240" s="2" t="s">
        <v>33</v>
      </c>
      <c r="H240" s="3">
        <v>2</v>
      </c>
      <c r="I240" s="2" t="s">
        <v>31</v>
      </c>
      <c r="J240" s="2" t="s">
        <v>31</v>
      </c>
      <c r="K240" s="4">
        <v>32</v>
      </c>
      <c r="L240" s="4">
        <v>32</v>
      </c>
      <c r="M240" s="2" t="s">
        <v>34</v>
      </c>
      <c r="N240" s="2" t="s">
        <v>34</v>
      </c>
      <c r="O240" s="2" t="s">
        <v>2247</v>
      </c>
      <c r="P240" s="4">
        <v>22</v>
      </c>
      <c r="Q240" s="2" t="s">
        <v>34</v>
      </c>
      <c r="R240" s="2" t="s">
        <v>855</v>
      </c>
      <c r="S240" s="2" t="s">
        <v>856</v>
      </c>
      <c r="T240" s="2" t="s">
        <v>37</v>
      </c>
      <c r="U240" s="2" t="s">
        <v>31</v>
      </c>
      <c r="V240" s="2" t="s">
        <v>274</v>
      </c>
      <c r="W240" s="2" t="s">
        <v>39</v>
      </c>
      <c r="X240" s="2" t="s">
        <v>256</v>
      </c>
      <c r="Y240" s="3">
        <v>1</v>
      </c>
      <c r="Z240" s="2" t="s">
        <v>41</v>
      </c>
      <c r="AA240" s="2" t="s">
        <v>31</v>
      </c>
      <c r="AB240" s="4">
        <v>4</v>
      </c>
      <c r="AC240" s="2" t="s">
        <v>42</v>
      </c>
      <c r="AD240" s="3">
        <v>1</v>
      </c>
      <c r="AE240" s="2" t="s">
        <v>31</v>
      </c>
    </row>
    <row r="241" spans="1:31">
      <c r="A241" s="2" t="s">
        <v>1731</v>
      </c>
      <c r="B241" s="2" t="s">
        <v>831</v>
      </c>
      <c r="C241" s="2" t="s">
        <v>715</v>
      </c>
      <c r="D241" s="2" t="s">
        <v>716</v>
      </c>
      <c r="E241" s="2" t="s">
        <v>43</v>
      </c>
      <c r="F241" s="2" t="s">
        <v>32</v>
      </c>
      <c r="G241" s="2" t="s">
        <v>33</v>
      </c>
      <c r="H241" s="3">
        <v>2</v>
      </c>
      <c r="I241" s="2" t="s">
        <v>31</v>
      </c>
      <c r="J241" s="2" t="s">
        <v>31</v>
      </c>
      <c r="K241" s="4">
        <v>32</v>
      </c>
      <c r="L241" s="4">
        <v>32</v>
      </c>
      <c r="M241" s="2" t="s">
        <v>34</v>
      </c>
      <c r="N241" s="2" t="s">
        <v>34</v>
      </c>
      <c r="O241" s="2" t="s">
        <v>1732</v>
      </c>
      <c r="P241" s="4">
        <v>36</v>
      </c>
      <c r="Q241" s="2" t="s">
        <v>34</v>
      </c>
      <c r="R241" s="2" t="s">
        <v>855</v>
      </c>
      <c r="S241" s="2" t="s">
        <v>856</v>
      </c>
      <c r="T241" s="2" t="s">
        <v>37</v>
      </c>
      <c r="U241" s="2" t="s">
        <v>31</v>
      </c>
      <c r="V241" s="2" t="s">
        <v>1496</v>
      </c>
      <c r="W241" s="2" t="s">
        <v>39</v>
      </c>
      <c r="X241" s="2" t="s">
        <v>256</v>
      </c>
      <c r="Y241" s="3">
        <v>1</v>
      </c>
      <c r="Z241" s="2" t="s">
        <v>41</v>
      </c>
      <c r="AA241" s="2" t="s">
        <v>31</v>
      </c>
      <c r="AB241" s="4">
        <v>4</v>
      </c>
      <c r="AC241" s="2" t="s">
        <v>42</v>
      </c>
      <c r="AD241" s="3">
        <v>1</v>
      </c>
      <c r="AE241" s="2" t="s">
        <v>31</v>
      </c>
    </row>
    <row r="242" spans="1:31">
      <c r="A242" s="2" t="s">
        <v>1733</v>
      </c>
      <c r="B242" s="2" t="s">
        <v>1734</v>
      </c>
      <c r="C242" s="2" t="s">
        <v>282</v>
      </c>
      <c r="D242" s="2" t="s">
        <v>283</v>
      </c>
      <c r="E242" s="2" t="s">
        <v>56</v>
      </c>
      <c r="F242" s="2" t="s">
        <v>61</v>
      </c>
      <c r="G242" s="2" t="s">
        <v>33</v>
      </c>
      <c r="H242" s="3">
        <v>3</v>
      </c>
      <c r="I242" s="2" t="s">
        <v>31</v>
      </c>
      <c r="J242" s="2" t="s">
        <v>31</v>
      </c>
      <c r="K242" s="4">
        <v>48</v>
      </c>
      <c r="L242" s="4">
        <v>48</v>
      </c>
      <c r="M242" s="2" t="s">
        <v>34</v>
      </c>
      <c r="N242" s="2" t="s">
        <v>34</v>
      </c>
      <c r="O242" s="2" t="s">
        <v>1735</v>
      </c>
      <c r="P242" s="4">
        <v>29</v>
      </c>
      <c r="Q242" s="2" t="s">
        <v>34</v>
      </c>
      <c r="R242" s="2" t="s">
        <v>855</v>
      </c>
      <c r="S242" s="2" t="s">
        <v>856</v>
      </c>
      <c r="T242" s="2" t="s">
        <v>37</v>
      </c>
      <c r="U242" s="2" t="s">
        <v>31</v>
      </c>
      <c r="V242" s="2" t="s">
        <v>269</v>
      </c>
      <c r="W242" s="2" t="s">
        <v>39</v>
      </c>
      <c r="X242" s="2" t="s">
        <v>256</v>
      </c>
      <c r="Y242" s="3">
        <v>1</v>
      </c>
      <c r="Z242" s="2" t="s">
        <v>48</v>
      </c>
      <c r="AA242" s="2" t="s">
        <v>31</v>
      </c>
      <c r="AB242" s="4">
        <v>4</v>
      </c>
      <c r="AC242" s="2" t="s">
        <v>42</v>
      </c>
      <c r="AD242" s="3">
        <v>1</v>
      </c>
      <c r="AE242" s="2" t="s">
        <v>31</v>
      </c>
    </row>
    <row r="243" spans="1:31">
      <c r="A243" s="2" t="s">
        <v>1447</v>
      </c>
      <c r="B243" s="2" t="s">
        <v>717</v>
      </c>
      <c r="C243" s="4">
        <v>40099</v>
      </c>
      <c r="D243" s="2" t="s">
        <v>718</v>
      </c>
      <c r="E243" s="2" t="s">
        <v>56</v>
      </c>
      <c r="F243" s="2" t="s">
        <v>32</v>
      </c>
      <c r="G243" s="2" t="s">
        <v>33</v>
      </c>
      <c r="H243" s="3">
        <v>2</v>
      </c>
      <c r="I243" s="2" t="s">
        <v>31</v>
      </c>
      <c r="J243" s="2" t="s">
        <v>31</v>
      </c>
      <c r="K243" s="4">
        <v>32</v>
      </c>
      <c r="L243" s="4">
        <v>32</v>
      </c>
      <c r="M243" s="2" t="s">
        <v>34</v>
      </c>
      <c r="N243" s="2" t="s">
        <v>34</v>
      </c>
      <c r="O243" s="2" t="s">
        <v>1448</v>
      </c>
      <c r="P243" s="4">
        <v>41</v>
      </c>
      <c r="Q243" s="2" t="s">
        <v>34</v>
      </c>
      <c r="R243" s="2" t="s">
        <v>855</v>
      </c>
      <c r="S243" s="2" t="s">
        <v>856</v>
      </c>
      <c r="T243" s="2" t="s">
        <v>37</v>
      </c>
      <c r="U243" s="2" t="s">
        <v>31</v>
      </c>
      <c r="V243" s="2" t="s">
        <v>305</v>
      </c>
      <c r="W243" s="2" t="s">
        <v>39</v>
      </c>
      <c r="X243" s="2" t="s">
        <v>256</v>
      </c>
      <c r="Y243" s="3">
        <v>1</v>
      </c>
      <c r="Z243" s="2" t="s">
        <v>48</v>
      </c>
      <c r="AA243" s="2" t="s">
        <v>31</v>
      </c>
      <c r="AB243" s="4">
        <v>4</v>
      </c>
      <c r="AC243" s="2" t="s">
        <v>42</v>
      </c>
      <c r="AD243" s="3">
        <v>1</v>
      </c>
      <c r="AE243" s="2" t="s">
        <v>31</v>
      </c>
    </row>
    <row r="244" spans="1:31">
      <c r="A244" s="2" t="s">
        <v>1618</v>
      </c>
      <c r="B244" s="2" t="s">
        <v>1619</v>
      </c>
      <c r="C244" s="4">
        <v>40538</v>
      </c>
      <c r="D244" s="2" t="s">
        <v>303</v>
      </c>
      <c r="E244" s="2" t="s">
        <v>43</v>
      </c>
      <c r="F244" s="2" t="s">
        <v>32</v>
      </c>
      <c r="G244" s="2" t="s">
        <v>33</v>
      </c>
      <c r="H244" s="3">
        <v>2</v>
      </c>
      <c r="I244" s="2" t="s">
        <v>31</v>
      </c>
      <c r="J244" s="2" t="s">
        <v>31</v>
      </c>
      <c r="K244" s="4">
        <v>32</v>
      </c>
      <c r="L244" s="4">
        <v>32</v>
      </c>
      <c r="M244" s="2" t="s">
        <v>34</v>
      </c>
      <c r="N244" s="2" t="s">
        <v>34</v>
      </c>
      <c r="O244" s="2" t="s">
        <v>1620</v>
      </c>
      <c r="P244" s="4">
        <v>41</v>
      </c>
      <c r="Q244" s="2" t="s">
        <v>34</v>
      </c>
      <c r="R244" s="2" t="s">
        <v>855</v>
      </c>
      <c r="S244" s="2" t="s">
        <v>856</v>
      </c>
      <c r="T244" s="2" t="s">
        <v>37</v>
      </c>
      <c r="U244" s="2" t="s">
        <v>31</v>
      </c>
      <c r="V244" s="2" t="s">
        <v>305</v>
      </c>
      <c r="W244" s="2" t="s">
        <v>39</v>
      </c>
      <c r="X244" s="2" t="s">
        <v>256</v>
      </c>
      <c r="Y244" s="3">
        <v>1</v>
      </c>
      <c r="Z244" s="2" t="s">
        <v>48</v>
      </c>
      <c r="AA244" s="2" t="s">
        <v>31</v>
      </c>
      <c r="AB244" s="4">
        <v>4</v>
      </c>
      <c r="AC244" s="2" t="s">
        <v>42</v>
      </c>
      <c r="AD244" s="3">
        <v>1</v>
      </c>
      <c r="AE244" s="2" t="s">
        <v>31</v>
      </c>
    </row>
    <row r="245" spans="1:31">
      <c r="A245" s="2" t="s">
        <v>1480</v>
      </c>
      <c r="B245" s="2" t="s">
        <v>1481</v>
      </c>
      <c r="C245" s="4">
        <v>40692</v>
      </c>
      <c r="D245" s="2" t="s">
        <v>296</v>
      </c>
      <c r="E245" s="2" t="s">
        <v>56</v>
      </c>
      <c r="F245" s="2" t="s">
        <v>32</v>
      </c>
      <c r="G245" s="2" t="s">
        <v>33</v>
      </c>
      <c r="H245" s="3">
        <v>2</v>
      </c>
      <c r="I245" s="2" t="s">
        <v>31</v>
      </c>
      <c r="J245" s="2" t="s">
        <v>31</v>
      </c>
      <c r="K245" s="4">
        <v>32</v>
      </c>
      <c r="L245" s="4">
        <v>32</v>
      </c>
      <c r="M245" s="2" t="s">
        <v>34</v>
      </c>
      <c r="N245" s="2" t="s">
        <v>34</v>
      </c>
      <c r="O245" s="2" t="s">
        <v>1482</v>
      </c>
      <c r="P245" s="4">
        <v>41</v>
      </c>
      <c r="Q245" s="2" t="s">
        <v>34</v>
      </c>
      <c r="R245" s="2" t="s">
        <v>855</v>
      </c>
      <c r="S245" s="2" t="s">
        <v>856</v>
      </c>
      <c r="T245" s="2" t="s">
        <v>37</v>
      </c>
      <c r="U245" s="2" t="s">
        <v>31</v>
      </c>
      <c r="V245" s="2" t="s">
        <v>305</v>
      </c>
      <c r="W245" s="2" t="s">
        <v>39</v>
      </c>
      <c r="X245" s="2" t="s">
        <v>256</v>
      </c>
      <c r="Y245" s="3">
        <v>1</v>
      </c>
      <c r="Z245" s="2" t="s">
        <v>48</v>
      </c>
      <c r="AA245" s="2" t="s">
        <v>31</v>
      </c>
      <c r="AB245" s="4">
        <v>4</v>
      </c>
      <c r="AC245" s="2" t="s">
        <v>42</v>
      </c>
      <c r="AD245" s="3">
        <v>1</v>
      </c>
      <c r="AE245" s="2" t="s">
        <v>31</v>
      </c>
    </row>
    <row r="246" spans="1:31">
      <c r="A246" s="2" t="s">
        <v>2187</v>
      </c>
      <c r="B246" s="2" t="s">
        <v>2188</v>
      </c>
      <c r="C246" s="4">
        <v>40133</v>
      </c>
      <c r="D246" s="2" t="s">
        <v>322</v>
      </c>
      <c r="E246" s="2" t="s">
        <v>56</v>
      </c>
      <c r="F246" s="2" t="s">
        <v>32</v>
      </c>
      <c r="G246" s="2" t="s">
        <v>33</v>
      </c>
      <c r="H246" s="3">
        <v>2</v>
      </c>
      <c r="I246" s="2" t="s">
        <v>31</v>
      </c>
      <c r="J246" s="2" t="s">
        <v>31</v>
      </c>
      <c r="K246" s="4">
        <v>32</v>
      </c>
      <c r="L246" s="4">
        <v>32</v>
      </c>
      <c r="M246" s="2" t="s">
        <v>34</v>
      </c>
      <c r="N246" s="2" t="s">
        <v>34</v>
      </c>
      <c r="O246" s="2" t="s">
        <v>2189</v>
      </c>
      <c r="P246" s="4">
        <v>14</v>
      </c>
      <c r="Q246" s="2" t="s">
        <v>34</v>
      </c>
      <c r="R246" s="2" t="s">
        <v>855</v>
      </c>
      <c r="S246" s="2" t="s">
        <v>856</v>
      </c>
      <c r="T246" s="2" t="s">
        <v>37</v>
      </c>
      <c r="U246" s="2" t="s">
        <v>31</v>
      </c>
      <c r="V246" s="2" t="s">
        <v>307</v>
      </c>
      <c r="W246" s="2" t="s">
        <v>39</v>
      </c>
      <c r="X246" s="2" t="s">
        <v>256</v>
      </c>
      <c r="Y246" s="3">
        <v>1</v>
      </c>
      <c r="Z246" s="2" t="s">
        <v>48</v>
      </c>
      <c r="AA246" s="2" t="s">
        <v>31</v>
      </c>
      <c r="AB246" s="4">
        <v>4</v>
      </c>
      <c r="AC246" s="2" t="s">
        <v>42</v>
      </c>
      <c r="AD246" s="3">
        <v>1</v>
      </c>
      <c r="AE246" s="2" t="s">
        <v>31</v>
      </c>
    </row>
    <row r="247" spans="1:31">
      <c r="A247" s="2" t="s">
        <v>1295</v>
      </c>
      <c r="B247" s="2" t="s">
        <v>1296</v>
      </c>
      <c r="C247" s="4">
        <v>40852</v>
      </c>
      <c r="D247" s="2" t="s">
        <v>297</v>
      </c>
      <c r="E247" s="2" t="s">
        <v>43</v>
      </c>
      <c r="F247" s="2" t="s">
        <v>32</v>
      </c>
      <c r="G247" s="2" t="s">
        <v>33</v>
      </c>
      <c r="H247" s="3">
        <v>2</v>
      </c>
      <c r="I247" s="2" t="s">
        <v>31</v>
      </c>
      <c r="J247" s="2" t="s">
        <v>31</v>
      </c>
      <c r="K247" s="4">
        <v>32</v>
      </c>
      <c r="L247" s="4">
        <v>26</v>
      </c>
      <c r="M247" s="2" t="s">
        <v>34</v>
      </c>
      <c r="N247" s="2" t="s">
        <v>34</v>
      </c>
      <c r="O247" s="2" t="s">
        <v>1297</v>
      </c>
      <c r="P247" s="4">
        <v>20</v>
      </c>
      <c r="Q247" s="2" t="s">
        <v>34</v>
      </c>
      <c r="R247" s="2" t="s">
        <v>855</v>
      </c>
      <c r="S247" s="2" t="s">
        <v>856</v>
      </c>
      <c r="T247" s="2" t="s">
        <v>37</v>
      </c>
      <c r="U247" s="2" t="s">
        <v>31</v>
      </c>
      <c r="V247" s="2" t="s">
        <v>1298</v>
      </c>
      <c r="W247" s="2" t="s">
        <v>39</v>
      </c>
      <c r="X247" s="2" t="s">
        <v>256</v>
      </c>
      <c r="Y247" s="3">
        <v>1</v>
      </c>
      <c r="Z247" s="2" t="s">
        <v>41</v>
      </c>
      <c r="AA247" s="2" t="s">
        <v>31</v>
      </c>
      <c r="AB247" s="4">
        <v>4</v>
      </c>
      <c r="AC247" s="2" t="s">
        <v>42</v>
      </c>
      <c r="AD247" s="3">
        <v>1</v>
      </c>
      <c r="AE247" s="2" t="s">
        <v>31</v>
      </c>
    </row>
    <row r="248" spans="1:31">
      <c r="A248" s="2" t="s">
        <v>894</v>
      </c>
      <c r="B248" s="2" t="s">
        <v>895</v>
      </c>
      <c r="C248" s="4">
        <v>40863</v>
      </c>
      <c r="D248" s="2" t="s">
        <v>308</v>
      </c>
      <c r="E248" s="2" t="s">
        <v>43</v>
      </c>
      <c r="F248" s="2" t="s">
        <v>32</v>
      </c>
      <c r="G248" s="2" t="s">
        <v>33</v>
      </c>
      <c r="H248" s="3">
        <v>2</v>
      </c>
      <c r="I248" s="2" t="s">
        <v>31</v>
      </c>
      <c r="J248" s="2" t="s">
        <v>31</v>
      </c>
      <c r="K248" s="2" t="s">
        <v>34</v>
      </c>
      <c r="L248" s="2" t="s">
        <v>34</v>
      </c>
      <c r="M248" s="2" t="s">
        <v>34</v>
      </c>
      <c r="N248" s="2" t="s">
        <v>34</v>
      </c>
      <c r="O248" s="2" t="s">
        <v>1497</v>
      </c>
      <c r="P248" s="4">
        <v>120</v>
      </c>
      <c r="Q248" s="2" t="s">
        <v>34</v>
      </c>
      <c r="R248" s="2" t="s">
        <v>861</v>
      </c>
      <c r="S248" s="2" t="s">
        <v>31</v>
      </c>
      <c r="T248" s="2" t="s">
        <v>37</v>
      </c>
      <c r="U248" s="2" t="s">
        <v>38</v>
      </c>
      <c r="V248" s="2" t="s">
        <v>31</v>
      </c>
      <c r="W248" s="2" t="s">
        <v>39</v>
      </c>
      <c r="X248" s="2" t="s">
        <v>256</v>
      </c>
      <c r="Y248" s="3">
        <v>1</v>
      </c>
      <c r="Z248" s="2" t="s">
        <v>31</v>
      </c>
      <c r="AA248" s="2" t="s">
        <v>164</v>
      </c>
      <c r="AB248" s="4">
        <v>4</v>
      </c>
      <c r="AC248" s="2" t="s">
        <v>42</v>
      </c>
      <c r="AD248" s="3">
        <v>1</v>
      </c>
      <c r="AE248" s="2" t="s">
        <v>164</v>
      </c>
    </row>
    <row r="249" spans="1:31">
      <c r="A249" s="2" t="s">
        <v>894</v>
      </c>
      <c r="B249" s="2" t="s">
        <v>895</v>
      </c>
      <c r="C249" s="4">
        <v>40882</v>
      </c>
      <c r="D249" s="2" t="s">
        <v>298</v>
      </c>
      <c r="E249" s="2" t="s">
        <v>56</v>
      </c>
      <c r="F249" s="2" t="s">
        <v>32</v>
      </c>
      <c r="G249" s="2" t="s">
        <v>33</v>
      </c>
      <c r="H249" s="3">
        <v>2</v>
      </c>
      <c r="I249" s="2" t="s">
        <v>31</v>
      </c>
      <c r="J249" s="2" t="s">
        <v>31</v>
      </c>
      <c r="K249" s="4">
        <v>32</v>
      </c>
      <c r="L249" s="4">
        <v>32</v>
      </c>
      <c r="M249" s="2" t="s">
        <v>31</v>
      </c>
      <c r="N249" s="2" t="s">
        <v>31</v>
      </c>
      <c r="O249" s="2" t="s">
        <v>1149</v>
      </c>
      <c r="P249" s="4">
        <v>120</v>
      </c>
      <c r="Q249" s="2" t="s">
        <v>34</v>
      </c>
      <c r="R249" s="2" t="s">
        <v>861</v>
      </c>
      <c r="S249" s="2" t="s">
        <v>31</v>
      </c>
      <c r="T249" s="2" t="s">
        <v>37</v>
      </c>
      <c r="U249" s="2" t="s">
        <v>38</v>
      </c>
      <c r="V249" s="2" t="s">
        <v>31</v>
      </c>
      <c r="W249" s="2" t="s">
        <v>39</v>
      </c>
      <c r="X249" s="2" t="s">
        <v>256</v>
      </c>
      <c r="Y249" s="3">
        <v>1</v>
      </c>
      <c r="Z249" s="2" t="s">
        <v>31</v>
      </c>
      <c r="AA249" s="2" t="s">
        <v>164</v>
      </c>
      <c r="AB249" s="4">
        <v>4</v>
      </c>
      <c r="AC249" s="2" t="s">
        <v>42</v>
      </c>
      <c r="AD249" s="3">
        <v>1</v>
      </c>
      <c r="AE249" s="2" t="s">
        <v>164</v>
      </c>
    </row>
    <row r="250" spans="1:31">
      <c r="A250" s="2" t="s">
        <v>2068</v>
      </c>
      <c r="B250" s="2" t="s">
        <v>2069</v>
      </c>
      <c r="C250" s="4">
        <v>40045</v>
      </c>
      <c r="D250" s="2" t="s">
        <v>302</v>
      </c>
      <c r="E250" s="2" t="s">
        <v>43</v>
      </c>
      <c r="F250" s="2" t="s">
        <v>32</v>
      </c>
      <c r="G250" s="2" t="s">
        <v>33</v>
      </c>
      <c r="H250" s="3">
        <v>2</v>
      </c>
      <c r="I250" s="2" t="s">
        <v>31</v>
      </c>
      <c r="J250" s="2" t="s">
        <v>31</v>
      </c>
      <c r="K250" s="2" t="s">
        <v>34</v>
      </c>
      <c r="L250" s="2" t="s">
        <v>34</v>
      </c>
      <c r="M250" s="2" t="s">
        <v>34</v>
      </c>
      <c r="N250" s="2" t="s">
        <v>34</v>
      </c>
      <c r="O250" s="2" t="s">
        <v>2070</v>
      </c>
      <c r="P250" s="4">
        <v>80</v>
      </c>
      <c r="Q250" s="2" t="s">
        <v>34</v>
      </c>
      <c r="R250" s="2" t="s">
        <v>861</v>
      </c>
      <c r="S250" s="2" t="s">
        <v>865</v>
      </c>
      <c r="T250" s="2" t="s">
        <v>37</v>
      </c>
      <c r="U250" s="2" t="s">
        <v>31</v>
      </c>
      <c r="V250" s="2" t="s">
        <v>31</v>
      </c>
      <c r="W250" s="2" t="s">
        <v>39</v>
      </c>
      <c r="X250" s="2" t="s">
        <v>256</v>
      </c>
      <c r="Y250" s="3">
        <v>1</v>
      </c>
      <c r="Z250" s="2" t="s">
        <v>31</v>
      </c>
      <c r="AA250" s="2" t="s">
        <v>164</v>
      </c>
      <c r="AB250" s="4">
        <v>4</v>
      </c>
      <c r="AC250" s="2" t="s">
        <v>42</v>
      </c>
      <c r="AD250" s="3">
        <v>1</v>
      </c>
      <c r="AE250" s="2" t="s">
        <v>164</v>
      </c>
    </row>
    <row r="251" spans="1:31">
      <c r="A251" s="2" t="s">
        <v>997</v>
      </c>
      <c r="B251" s="2" t="s">
        <v>998</v>
      </c>
      <c r="C251" s="2" t="s">
        <v>312</v>
      </c>
      <c r="D251" s="2" t="s">
        <v>313</v>
      </c>
      <c r="E251" s="2" t="s">
        <v>165</v>
      </c>
      <c r="F251" s="2" t="s">
        <v>263</v>
      </c>
      <c r="G251" s="2" t="s">
        <v>33</v>
      </c>
      <c r="H251" s="3">
        <v>0.5</v>
      </c>
      <c r="I251" s="2" t="s">
        <v>31</v>
      </c>
      <c r="J251" s="2" t="s">
        <v>31</v>
      </c>
      <c r="K251" s="4">
        <v>16</v>
      </c>
      <c r="L251" s="2" t="s">
        <v>34</v>
      </c>
      <c r="M251" s="4">
        <v>16</v>
      </c>
      <c r="N251" s="2" t="s">
        <v>34</v>
      </c>
      <c r="O251" s="2" t="s">
        <v>1883</v>
      </c>
      <c r="P251" s="4">
        <v>45</v>
      </c>
      <c r="Q251" s="2" t="s">
        <v>34</v>
      </c>
      <c r="R251" s="2" t="s">
        <v>957</v>
      </c>
      <c r="S251" s="2" t="s">
        <v>958</v>
      </c>
      <c r="T251" s="2" t="s">
        <v>37</v>
      </c>
      <c r="U251" s="2" t="s">
        <v>31</v>
      </c>
      <c r="V251" s="2" t="s">
        <v>289</v>
      </c>
      <c r="W251" s="2" t="s">
        <v>39</v>
      </c>
      <c r="X251" s="2" t="s">
        <v>256</v>
      </c>
      <c r="Y251" s="3">
        <v>1</v>
      </c>
      <c r="Z251" s="2" t="s">
        <v>264</v>
      </c>
      <c r="AA251" s="2" t="s">
        <v>31</v>
      </c>
      <c r="AB251" s="4">
        <v>4</v>
      </c>
      <c r="AC251" s="2" t="s">
        <v>42</v>
      </c>
      <c r="AD251" s="3">
        <v>1</v>
      </c>
      <c r="AE251" s="2" t="s">
        <v>31</v>
      </c>
    </row>
    <row r="252" spans="1:31">
      <c r="A252" s="2" t="s">
        <v>594</v>
      </c>
      <c r="B252" s="2" t="s">
        <v>595</v>
      </c>
      <c r="C252" s="4">
        <v>41710</v>
      </c>
      <c r="D252" s="2" t="s">
        <v>598</v>
      </c>
      <c r="E252" s="2" t="s">
        <v>31</v>
      </c>
      <c r="F252" s="2" t="s">
        <v>61</v>
      </c>
      <c r="G252" s="2" t="s">
        <v>33</v>
      </c>
      <c r="H252" s="3">
        <v>3</v>
      </c>
      <c r="I252" s="2" t="s">
        <v>31</v>
      </c>
      <c r="J252" s="2" t="s">
        <v>31</v>
      </c>
      <c r="K252" s="4">
        <v>48</v>
      </c>
      <c r="L252" s="4">
        <v>48</v>
      </c>
      <c r="M252" s="2" t="s">
        <v>34</v>
      </c>
      <c r="N252" s="2" t="s">
        <v>34</v>
      </c>
      <c r="O252" s="2" t="s">
        <v>2160</v>
      </c>
      <c r="P252" s="4">
        <v>17</v>
      </c>
      <c r="Q252" s="2" t="s">
        <v>34</v>
      </c>
      <c r="R252" s="2" t="s">
        <v>66</v>
      </c>
      <c r="S252" s="2" t="s">
        <v>67</v>
      </c>
      <c r="T252" s="2" t="s">
        <v>62</v>
      </c>
      <c r="U252" s="2" t="s">
        <v>31</v>
      </c>
      <c r="V252" s="2" t="s">
        <v>1039</v>
      </c>
      <c r="W252" s="2" t="s">
        <v>39</v>
      </c>
      <c r="X252" s="2" t="s">
        <v>596</v>
      </c>
      <c r="Y252" s="3">
        <v>1</v>
      </c>
      <c r="Z252" s="2" t="s">
        <v>48</v>
      </c>
      <c r="AA252" s="2" t="s">
        <v>31</v>
      </c>
      <c r="AB252" s="4">
        <v>4</v>
      </c>
      <c r="AC252" s="2" t="s">
        <v>42</v>
      </c>
      <c r="AD252" s="3">
        <v>1</v>
      </c>
      <c r="AE252" s="2" t="s">
        <v>31</v>
      </c>
    </row>
    <row r="253" spans="1:31">
      <c r="A253" s="2" t="s">
        <v>1172</v>
      </c>
      <c r="B253" s="2" t="s">
        <v>1173</v>
      </c>
      <c r="C253" s="4">
        <v>38019</v>
      </c>
      <c r="D253" s="2" t="s">
        <v>1247</v>
      </c>
      <c r="E253" s="2" t="s">
        <v>43</v>
      </c>
      <c r="F253" s="2" t="s">
        <v>32</v>
      </c>
      <c r="G253" s="2" t="s">
        <v>996</v>
      </c>
      <c r="H253" s="3">
        <v>1</v>
      </c>
      <c r="I253" s="2" t="s">
        <v>31</v>
      </c>
      <c r="J253" s="2" t="s">
        <v>31</v>
      </c>
      <c r="K253" s="2" t="s">
        <v>34</v>
      </c>
      <c r="L253" s="2" t="s">
        <v>34</v>
      </c>
      <c r="M253" s="2" t="s">
        <v>34</v>
      </c>
      <c r="N253" s="2" t="s">
        <v>34</v>
      </c>
      <c r="O253" s="2" t="s">
        <v>1248</v>
      </c>
      <c r="P253" s="4">
        <v>120</v>
      </c>
      <c r="Q253" s="2" t="s">
        <v>34</v>
      </c>
      <c r="R253" s="2" t="s">
        <v>872</v>
      </c>
      <c r="S253" s="2" t="s">
        <v>31</v>
      </c>
      <c r="T253" s="2" t="s">
        <v>37</v>
      </c>
      <c r="U253" s="2" t="s">
        <v>31</v>
      </c>
      <c r="V253" s="2" t="s">
        <v>31</v>
      </c>
      <c r="W253" s="2" t="s">
        <v>39</v>
      </c>
      <c r="X253" s="2" t="s">
        <v>596</v>
      </c>
      <c r="Y253" s="3">
        <v>1</v>
      </c>
      <c r="Z253" s="2" t="s">
        <v>48</v>
      </c>
      <c r="AA253" s="2" t="s">
        <v>164</v>
      </c>
      <c r="AB253" s="4">
        <v>4</v>
      </c>
      <c r="AC253" s="2" t="s">
        <v>42</v>
      </c>
      <c r="AD253" s="3">
        <v>1</v>
      </c>
      <c r="AE253" s="2" t="s">
        <v>164</v>
      </c>
    </row>
    <row r="254" spans="1:31">
      <c r="A254" s="2" t="s">
        <v>1172</v>
      </c>
      <c r="B254" s="2" t="s">
        <v>1173</v>
      </c>
      <c r="C254" s="4">
        <v>41445</v>
      </c>
      <c r="D254" s="2" t="s">
        <v>1174</v>
      </c>
      <c r="E254" s="2" t="s">
        <v>56</v>
      </c>
      <c r="F254" s="2" t="s">
        <v>32</v>
      </c>
      <c r="G254" s="2" t="s">
        <v>996</v>
      </c>
      <c r="H254" s="3">
        <v>1</v>
      </c>
      <c r="I254" s="2" t="s">
        <v>31</v>
      </c>
      <c r="J254" s="2" t="s">
        <v>31</v>
      </c>
      <c r="K254" s="2" t="s">
        <v>34</v>
      </c>
      <c r="L254" s="2" t="s">
        <v>34</v>
      </c>
      <c r="M254" s="2" t="s">
        <v>34</v>
      </c>
      <c r="N254" s="2" t="s">
        <v>34</v>
      </c>
      <c r="O254" s="2" t="s">
        <v>1175</v>
      </c>
      <c r="P254" s="4">
        <v>120</v>
      </c>
      <c r="Q254" s="2" t="s">
        <v>34</v>
      </c>
      <c r="R254" s="2" t="s">
        <v>872</v>
      </c>
      <c r="S254" s="2" t="s">
        <v>31</v>
      </c>
      <c r="T254" s="2" t="s">
        <v>37</v>
      </c>
      <c r="U254" s="2" t="s">
        <v>31</v>
      </c>
      <c r="V254" s="2" t="s">
        <v>31</v>
      </c>
      <c r="W254" s="2" t="s">
        <v>39</v>
      </c>
      <c r="X254" s="2" t="s">
        <v>596</v>
      </c>
      <c r="Y254" s="3">
        <v>1</v>
      </c>
      <c r="Z254" s="2" t="s">
        <v>48</v>
      </c>
      <c r="AA254" s="2" t="s">
        <v>164</v>
      </c>
      <c r="AB254" s="4">
        <v>4</v>
      </c>
      <c r="AC254" s="2" t="s">
        <v>42</v>
      </c>
      <c r="AD254" s="3">
        <v>1</v>
      </c>
      <c r="AE254" s="2" t="s">
        <v>164</v>
      </c>
    </row>
    <row r="255" spans="1:31">
      <c r="A255" s="2" t="s">
        <v>1061</v>
      </c>
      <c r="B255" s="2" t="s">
        <v>1062</v>
      </c>
      <c r="C255" s="2" t="s">
        <v>430</v>
      </c>
      <c r="D255" s="2" t="s">
        <v>431</v>
      </c>
      <c r="E255" s="2" t="s">
        <v>50</v>
      </c>
      <c r="F255" s="2" t="s">
        <v>61</v>
      </c>
      <c r="G255" s="2" t="s">
        <v>33</v>
      </c>
      <c r="H255" s="3">
        <v>3</v>
      </c>
      <c r="I255" s="2" t="s">
        <v>31</v>
      </c>
      <c r="J255" s="2" t="s">
        <v>31</v>
      </c>
      <c r="K255" s="4">
        <v>48</v>
      </c>
      <c r="L255" s="4">
        <v>48</v>
      </c>
      <c r="M255" s="2" t="s">
        <v>34</v>
      </c>
      <c r="N255" s="2" t="s">
        <v>34</v>
      </c>
      <c r="O255" s="2" t="s">
        <v>1063</v>
      </c>
      <c r="P255" s="4">
        <v>2</v>
      </c>
      <c r="Q255" s="2" t="s">
        <v>34</v>
      </c>
      <c r="R255" s="2" t="s">
        <v>35</v>
      </c>
      <c r="S255" s="2" t="s">
        <v>36</v>
      </c>
      <c r="T255" s="2" t="s">
        <v>62</v>
      </c>
      <c r="U255" s="2" t="s">
        <v>31</v>
      </c>
      <c r="V255" s="2" t="s">
        <v>1055</v>
      </c>
      <c r="W255" s="2" t="s">
        <v>39</v>
      </c>
      <c r="X255" s="2" t="s">
        <v>419</v>
      </c>
      <c r="Y255" s="3">
        <v>1</v>
      </c>
      <c r="Z255" s="2" t="s">
        <v>48</v>
      </c>
      <c r="AA255" s="2" t="s">
        <v>31</v>
      </c>
      <c r="AB255" s="4">
        <v>4</v>
      </c>
      <c r="AC255" s="2" t="s">
        <v>42</v>
      </c>
      <c r="AD255" s="3">
        <v>1</v>
      </c>
      <c r="AE255" s="2" t="s">
        <v>31</v>
      </c>
    </row>
    <row r="256" spans="1:31">
      <c r="A256" s="2" t="s">
        <v>1624</v>
      </c>
      <c r="B256" s="2" t="s">
        <v>1625</v>
      </c>
      <c r="C256" s="4">
        <v>40585</v>
      </c>
      <c r="D256" s="2" t="s">
        <v>425</v>
      </c>
      <c r="E256" s="2" t="s">
        <v>50</v>
      </c>
      <c r="F256" s="2" t="s">
        <v>61</v>
      </c>
      <c r="G256" s="2" t="s">
        <v>33</v>
      </c>
      <c r="H256" s="3">
        <v>3</v>
      </c>
      <c r="I256" s="2" t="s">
        <v>31</v>
      </c>
      <c r="J256" s="2" t="s">
        <v>31</v>
      </c>
      <c r="K256" s="4">
        <v>48</v>
      </c>
      <c r="L256" s="4">
        <v>48</v>
      </c>
      <c r="M256" s="2" t="s">
        <v>34</v>
      </c>
      <c r="N256" s="2" t="s">
        <v>34</v>
      </c>
      <c r="O256" s="2" t="s">
        <v>1626</v>
      </c>
      <c r="P256" s="4">
        <v>2</v>
      </c>
      <c r="Q256" s="2" t="s">
        <v>34</v>
      </c>
      <c r="R256" s="2" t="s">
        <v>35</v>
      </c>
      <c r="S256" s="2" t="s">
        <v>36</v>
      </c>
      <c r="T256" s="2" t="s">
        <v>62</v>
      </c>
      <c r="U256" s="2" t="s">
        <v>31</v>
      </c>
      <c r="V256" s="2" t="s">
        <v>1055</v>
      </c>
      <c r="W256" s="2" t="s">
        <v>39</v>
      </c>
      <c r="X256" s="2" t="s">
        <v>419</v>
      </c>
      <c r="Y256" s="3">
        <v>1</v>
      </c>
      <c r="Z256" s="2" t="s">
        <v>48</v>
      </c>
      <c r="AA256" s="2" t="s">
        <v>31</v>
      </c>
      <c r="AB256" s="4">
        <v>4</v>
      </c>
      <c r="AC256" s="2" t="s">
        <v>42</v>
      </c>
      <c r="AD256" s="3">
        <v>1</v>
      </c>
      <c r="AE256" s="2" t="s">
        <v>31</v>
      </c>
    </row>
    <row r="257" spans="1:31">
      <c r="A257" s="2" t="s">
        <v>1778</v>
      </c>
      <c r="B257" s="2" t="s">
        <v>1779</v>
      </c>
      <c r="C257" s="4">
        <v>40268</v>
      </c>
      <c r="D257" s="2" t="s">
        <v>429</v>
      </c>
      <c r="E257" s="2" t="s">
        <v>43</v>
      </c>
      <c r="F257" s="2" t="s">
        <v>32</v>
      </c>
      <c r="G257" s="2" t="s">
        <v>33</v>
      </c>
      <c r="H257" s="3">
        <v>2</v>
      </c>
      <c r="I257" s="2" t="s">
        <v>31</v>
      </c>
      <c r="J257" s="2" t="s">
        <v>31</v>
      </c>
      <c r="K257" s="4">
        <v>32</v>
      </c>
      <c r="L257" s="4">
        <v>16</v>
      </c>
      <c r="M257" s="2" t="s">
        <v>34</v>
      </c>
      <c r="N257" s="2" t="s">
        <v>34</v>
      </c>
      <c r="O257" s="2" t="s">
        <v>1780</v>
      </c>
      <c r="P257" s="4">
        <v>2</v>
      </c>
      <c r="Q257" s="2" t="s">
        <v>34</v>
      </c>
      <c r="R257" s="2" t="s">
        <v>345</v>
      </c>
      <c r="S257" s="2" t="s">
        <v>346</v>
      </c>
      <c r="T257" s="2" t="s">
        <v>62</v>
      </c>
      <c r="U257" s="2" t="s">
        <v>31</v>
      </c>
      <c r="V257" s="2" t="s">
        <v>1055</v>
      </c>
      <c r="W257" s="2" t="s">
        <v>39</v>
      </c>
      <c r="X257" s="2" t="s">
        <v>419</v>
      </c>
      <c r="Y257" s="3">
        <v>1</v>
      </c>
      <c r="Z257" s="2" t="s">
        <v>48</v>
      </c>
      <c r="AA257" s="2" t="s">
        <v>31</v>
      </c>
      <c r="AB257" s="4">
        <v>4</v>
      </c>
      <c r="AC257" s="2" t="s">
        <v>42</v>
      </c>
      <c r="AD257" s="3">
        <v>1</v>
      </c>
      <c r="AE257" s="2" t="s">
        <v>31</v>
      </c>
    </row>
    <row r="258" spans="1:31">
      <c r="A258" s="2" t="s">
        <v>1052</v>
      </c>
      <c r="B258" s="2" t="s">
        <v>1053</v>
      </c>
      <c r="C258" s="2" t="s">
        <v>913</v>
      </c>
      <c r="D258" s="2" t="s">
        <v>914</v>
      </c>
      <c r="E258" s="2" t="s">
        <v>43</v>
      </c>
      <c r="F258" s="2" t="s">
        <v>32</v>
      </c>
      <c r="G258" s="2" t="s">
        <v>33</v>
      </c>
      <c r="H258" s="3">
        <v>2</v>
      </c>
      <c r="I258" s="2" t="s">
        <v>31</v>
      </c>
      <c r="J258" s="2" t="s">
        <v>31</v>
      </c>
      <c r="K258" s="4">
        <v>32</v>
      </c>
      <c r="L258" s="4">
        <v>32</v>
      </c>
      <c r="M258" s="2" t="s">
        <v>34</v>
      </c>
      <c r="N258" s="2" t="s">
        <v>34</v>
      </c>
      <c r="O258" s="2" t="s">
        <v>1054</v>
      </c>
      <c r="P258" s="4">
        <v>2</v>
      </c>
      <c r="Q258" s="2" t="s">
        <v>34</v>
      </c>
      <c r="R258" s="2" t="s">
        <v>345</v>
      </c>
      <c r="S258" s="2" t="s">
        <v>346</v>
      </c>
      <c r="T258" s="2" t="s">
        <v>62</v>
      </c>
      <c r="U258" s="2" t="s">
        <v>31</v>
      </c>
      <c r="V258" s="2" t="s">
        <v>1055</v>
      </c>
      <c r="W258" s="2" t="s">
        <v>39</v>
      </c>
      <c r="X258" s="2" t="s">
        <v>419</v>
      </c>
      <c r="Y258" s="3">
        <v>1</v>
      </c>
      <c r="Z258" s="2" t="s">
        <v>48</v>
      </c>
      <c r="AA258" s="2" t="s">
        <v>31</v>
      </c>
      <c r="AB258" s="4">
        <v>4</v>
      </c>
      <c r="AC258" s="2" t="s">
        <v>42</v>
      </c>
      <c r="AD258" s="3">
        <v>1</v>
      </c>
      <c r="AE258" s="2" t="s">
        <v>31</v>
      </c>
    </row>
    <row r="259" spans="1:31">
      <c r="A259" s="2" t="s">
        <v>1989</v>
      </c>
      <c r="B259" s="2" t="s">
        <v>1990</v>
      </c>
      <c r="C259" s="4">
        <v>41624</v>
      </c>
      <c r="D259" s="2" t="s">
        <v>597</v>
      </c>
      <c r="E259" s="2" t="s">
        <v>56</v>
      </c>
      <c r="F259" s="2" t="s">
        <v>61</v>
      </c>
      <c r="G259" s="2" t="s">
        <v>33</v>
      </c>
      <c r="H259" s="3">
        <v>3</v>
      </c>
      <c r="I259" s="2" t="s">
        <v>31</v>
      </c>
      <c r="J259" s="2" t="s">
        <v>31</v>
      </c>
      <c r="K259" s="4">
        <v>48</v>
      </c>
      <c r="L259" s="4">
        <v>48</v>
      </c>
      <c r="M259" s="2" t="s">
        <v>34</v>
      </c>
      <c r="N259" s="2" t="s">
        <v>34</v>
      </c>
      <c r="O259" s="2" t="s">
        <v>1991</v>
      </c>
      <c r="P259" s="4">
        <v>2</v>
      </c>
      <c r="Q259" s="2" t="s">
        <v>34</v>
      </c>
      <c r="R259" s="2" t="s">
        <v>345</v>
      </c>
      <c r="S259" s="2" t="s">
        <v>346</v>
      </c>
      <c r="T259" s="2" t="s">
        <v>62</v>
      </c>
      <c r="U259" s="2" t="s">
        <v>31</v>
      </c>
      <c r="V259" s="2" t="s">
        <v>1055</v>
      </c>
      <c r="W259" s="2" t="s">
        <v>39</v>
      </c>
      <c r="X259" s="2" t="s">
        <v>419</v>
      </c>
      <c r="Y259" s="3">
        <v>1</v>
      </c>
      <c r="Z259" s="2" t="s">
        <v>48</v>
      </c>
      <c r="AA259" s="2" t="s">
        <v>31</v>
      </c>
      <c r="AB259" s="4">
        <v>4</v>
      </c>
      <c r="AC259" s="2" t="s">
        <v>42</v>
      </c>
      <c r="AD259" s="3">
        <v>1</v>
      </c>
      <c r="AE259" s="2" t="s">
        <v>31</v>
      </c>
    </row>
    <row r="260" spans="1:31">
      <c r="A260" s="2" t="s">
        <v>1621</v>
      </c>
      <c r="B260" s="2" t="s">
        <v>1622</v>
      </c>
      <c r="C260" s="4">
        <v>40585</v>
      </c>
      <c r="D260" s="2" t="s">
        <v>425</v>
      </c>
      <c r="E260" s="2" t="s">
        <v>50</v>
      </c>
      <c r="F260" s="2" t="s">
        <v>32</v>
      </c>
      <c r="G260" s="2" t="s">
        <v>33</v>
      </c>
      <c r="H260" s="3">
        <v>2</v>
      </c>
      <c r="I260" s="2" t="s">
        <v>31</v>
      </c>
      <c r="J260" s="2" t="s">
        <v>31</v>
      </c>
      <c r="K260" s="4">
        <v>32</v>
      </c>
      <c r="L260" s="4">
        <v>32</v>
      </c>
      <c r="M260" s="2" t="s">
        <v>34</v>
      </c>
      <c r="N260" s="2" t="s">
        <v>34</v>
      </c>
      <c r="O260" s="2" t="s">
        <v>1623</v>
      </c>
      <c r="P260" s="4">
        <v>24</v>
      </c>
      <c r="Q260" s="2" t="s">
        <v>34</v>
      </c>
      <c r="R260" s="2" t="s">
        <v>345</v>
      </c>
      <c r="S260" s="2" t="s">
        <v>346</v>
      </c>
      <c r="T260" s="2" t="s">
        <v>37</v>
      </c>
      <c r="U260" s="2" t="s">
        <v>31</v>
      </c>
      <c r="V260" s="2" t="s">
        <v>1371</v>
      </c>
      <c r="W260" s="2" t="s">
        <v>39</v>
      </c>
      <c r="X260" s="2" t="s">
        <v>419</v>
      </c>
      <c r="Y260" s="3">
        <v>1</v>
      </c>
      <c r="Z260" s="2" t="s">
        <v>48</v>
      </c>
      <c r="AA260" s="2" t="s">
        <v>31</v>
      </c>
      <c r="AB260" s="4">
        <v>4</v>
      </c>
      <c r="AC260" s="2" t="s">
        <v>42</v>
      </c>
      <c r="AD260" s="3">
        <v>1</v>
      </c>
      <c r="AE260" s="2" t="s">
        <v>31</v>
      </c>
    </row>
    <row r="261" spans="1:31">
      <c r="A261" s="2" t="s">
        <v>2152</v>
      </c>
      <c r="B261" s="2" t="s">
        <v>2153</v>
      </c>
      <c r="C261" s="4">
        <v>41649</v>
      </c>
      <c r="D261" s="2" t="s">
        <v>444</v>
      </c>
      <c r="E261" s="2" t="s">
        <v>56</v>
      </c>
      <c r="F261" s="2" t="s">
        <v>32</v>
      </c>
      <c r="G261" s="2" t="s">
        <v>33</v>
      </c>
      <c r="H261" s="3">
        <v>2</v>
      </c>
      <c r="I261" s="2" t="s">
        <v>31</v>
      </c>
      <c r="J261" s="2" t="s">
        <v>31</v>
      </c>
      <c r="K261" s="4">
        <v>32</v>
      </c>
      <c r="L261" s="4">
        <v>32</v>
      </c>
      <c r="M261" s="2" t="s">
        <v>34</v>
      </c>
      <c r="N261" s="2" t="s">
        <v>34</v>
      </c>
      <c r="O261" s="2" t="s">
        <v>2154</v>
      </c>
      <c r="P261" s="4">
        <v>3</v>
      </c>
      <c r="Q261" s="2" t="s">
        <v>34</v>
      </c>
      <c r="R261" s="2" t="s">
        <v>345</v>
      </c>
      <c r="S261" s="2" t="s">
        <v>346</v>
      </c>
      <c r="T261" s="2" t="s">
        <v>37</v>
      </c>
      <c r="U261" s="2" t="s">
        <v>31</v>
      </c>
      <c r="V261" s="2" t="s">
        <v>749</v>
      </c>
      <c r="W261" s="2" t="s">
        <v>39</v>
      </c>
      <c r="X261" s="2" t="s">
        <v>419</v>
      </c>
      <c r="Y261" s="3">
        <v>1</v>
      </c>
      <c r="Z261" s="2" t="s">
        <v>48</v>
      </c>
      <c r="AA261" s="2" t="s">
        <v>31</v>
      </c>
      <c r="AB261" s="4">
        <v>4</v>
      </c>
      <c r="AC261" s="2" t="s">
        <v>42</v>
      </c>
      <c r="AD261" s="3">
        <v>1</v>
      </c>
      <c r="AE261" s="2" t="s">
        <v>31</v>
      </c>
    </row>
    <row r="262" spans="1:31">
      <c r="A262" s="2" t="s">
        <v>1401</v>
      </c>
      <c r="B262" s="2" t="s">
        <v>1402</v>
      </c>
      <c r="C262" s="2" t="s">
        <v>750</v>
      </c>
      <c r="D262" s="2" t="s">
        <v>751</v>
      </c>
      <c r="E262" s="2" t="s">
        <v>43</v>
      </c>
      <c r="F262" s="2" t="s">
        <v>32</v>
      </c>
      <c r="G262" s="2" t="s">
        <v>279</v>
      </c>
      <c r="H262" s="3">
        <v>1</v>
      </c>
      <c r="I262" s="2" t="s">
        <v>31</v>
      </c>
      <c r="J262" s="2" t="s">
        <v>31</v>
      </c>
      <c r="K262" s="4">
        <v>16</v>
      </c>
      <c r="L262" s="4">
        <v>16</v>
      </c>
      <c r="M262" s="2" t="s">
        <v>34</v>
      </c>
      <c r="N262" s="2" t="s">
        <v>34</v>
      </c>
      <c r="O262" s="2" t="s">
        <v>1403</v>
      </c>
      <c r="P262" s="4">
        <v>1</v>
      </c>
      <c r="Q262" s="2" t="s">
        <v>34</v>
      </c>
      <c r="R262" s="2" t="s">
        <v>345</v>
      </c>
      <c r="S262" s="2" t="s">
        <v>346</v>
      </c>
      <c r="T262" s="2" t="s">
        <v>37</v>
      </c>
      <c r="U262" s="2" t="s">
        <v>31</v>
      </c>
      <c r="V262" s="2" t="s">
        <v>749</v>
      </c>
      <c r="W262" s="2" t="s">
        <v>39</v>
      </c>
      <c r="X262" s="2" t="s">
        <v>419</v>
      </c>
      <c r="Y262" s="3">
        <v>1</v>
      </c>
      <c r="Z262" s="2" t="s">
        <v>48</v>
      </c>
      <c r="AA262" s="2" t="s">
        <v>31</v>
      </c>
      <c r="AB262" s="4">
        <v>4</v>
      </c>
      <c r="AC262" s="2" t="s">
        <v>42</v>
      </c>
      <c r="AD262" s="3">
        <v>1</v>
      </c>
      <c r="AE262" s="2" t="s">
        <v>31</v>
      </c>
    </row>
    <row r="263" spans="1:31">
      <c r="A263" s="2" t="s">
        <v>2015</v>
      </c>
      <c r="B263" s="2" t="s">
        <v>2016</v>
      </c>
      <c r="C263" s="2" t="s">
        <v>750</v>
      </c>
      <c r="D263" s="2" t="s">
        <v>2017</v>
      </c>
      <c r="E263" s="2" t="s">
        <v>43</v>
      </c>
      <c r="F263" s="2" t="s">
        <v>32</v>
      </c>
      <c r="G263" s="2" t="s">
        <v>33</v>
      </c>
      <c r="H263" s="3">
        <v>2</v>
      </c>
      <c r="I263" s="2" t="s">
        <v>31</v>
      </c>
      <c r="J263" s="2" t="s">
        <v>31</v>
      </c>
      <c r="K263" s="4">
        <v>32</v>
      </c>
      <c r="L263" s="4">
        <v>32</v>
      </c>
      <c r="M263" s="2" t="s">
        <v>34</v>
      </c>
      <c r="N263" s="2" t="s">
        <v>34</v>
      </c>
      <c r="O263" s="2" t="s">
        <v>2018</v>
      </c>
      <c r="P263" s="4">
        <v>1</v>
      </c>
      <c r="Q263" s="2" t="s">
        <v>34</v>
      </c>
      <c r="R263" s="2" t="s">
        <v>345</v>
      </c>
      <c r="S263" s="2" t="s">
        <v>346</v>
      </c>
      <c r="T263" s="2" t="s">
        <v>37</v>
      </c>
      <c r="U263" s="2" t="s">
        <v>31</v>
      </c>
      <c r="V263" s="2" t="s">
        <v>749</v>
      </c>
      <c r="W263" s="2" t="s">
        <v>39</v>
      </c>
      <c r="X263" s="2" t="s">
        <v>419</v>
      </c>
      <c r="Y263" s="3">
        <v>1</v>
      </c>
      <c r="Z263" s="2" t="s">
        <v>48</v>
      </c>
      <c r="AA263" s="2" t="s">
        <v>31</v>
      </c>
      <c r="AB263" s="4">
        <v>4</v>
      </c>
      <c r="AC263" s="2" t="s">
        <v>42</v>
      </c>
      <c r="AD263" s="3">
        <v>1</v>
      </c>
      <c r="AE263" s="2" t="s">
        <v>31</v>
      </c>
    </row>
    <row r="264" spans="1:31">
      <c r="A264" s="2" t="s">
        <v>1270</v>
      </c>
      <c r="B264" s="2" t="s">
        <v>1271</v>
      </c>
      <c r="C264" s="4">
        <v>40611</v>
      </c>
      <c r="D264" s="2" t="s">
        <v>442</v>
      </c>
      <c r="E264" s="2" t="s">
        <v>50</v>
      </c>
      <c r="F264" s="2" t="s">
        <v>32</v>
      </c>
      <c r="G264" s="2" t="s">
        <v>33</v>
      </c>
      <c r="H264" s="3">
        <v>2</v>
      </c>
      <c r="I264" s="2" t="s">
        <v>31</v>
      </c>
      <c r="J264" s="2" t="s">
        <v>31</v>
      </c>
      <c r="K264" s="4">
        <v>32</v>
      </c>
      <c r="L264" s="4">
        <v>32</v>
      </c>
      <c r="M264" s="2" t="s">
        <v>34</v>
      </c>
      <c r="N264" s="2" t="s">
        <v>34</v>
      </c>
      <c r="O264" s="2" t="s">
        <v>1272</v>
      </c>
      <c r="P264" s="4">
        <v>2</v>
      </c>
      <c r="Q264" s="2" t="s">
        <v>34</v>
      </c>
      <c r="R264" s="2" t="s">
        <v>345</v>
      </c>
      <c r="S264" s="2" t="s">
        <v>346</v>
      </c>
      <c r="T264" s="2" t="s">
        <v>37</v>
      </c>
      <c r="U264" s="2" t="s">
        <v>31</v>
      </c>
      <c r="V264" s="2" t="s">
        <v>749</v>
      </c>
      <c r="W264" s="2" t="s">
        <v>39</v>
      </c>
      <c r="X264" s="2" t="s">
        <v>419</v>
      </c>
      <c r="Y264" s="3">
        <v>1</v>
      </c>
      <c r="Z264" s="2" t="s">
        <v>48</v>
      </c>
      <c r="AA264" s="2" t="s">
        <v>31</v>
      </c>
      <c r="AB264" s="4">
        <v>4</v>
      </c>
      <c r="AC264" s="2" t="s">
        <v>42</v>
      </c>
      <c r="AD264" s="3">
        <v>1</v>
      </c>
      <c r="AE264" s="2" t="s">
        <v>31</v>
      </c>
    </row>
    <row r="265" spans="1:31">
      <c r="A265" s="2" t="s">
        <v>2012</v>
      </c>
      <c r="B265" s="2" t="s">
        <v>2013</v>
      </c>
      <c r="C265" s="2" t="s">
        <v>750</v>
      </c>
      <c r="D265" s="2" t="s">
        <v>751</v>
      </c>
      <c r="E265" s="2" t="s">
        <v>43</v>
      </c>
      <c r="F265" s="2" t="s">
        <v>32</v>
      </c>
      <c r="G265" s="2" t="s">
        <v>33</v>
      </c>
      <c r="H265" s="3">
        <v>2</v>
      </c>
      <c r="I265" s="2" t="s">
        <v>31</v>
      </c>
      <c r="J265" s="2" t="s">
        <v>31</v>
      </c>
      <c r="K265" s="4">
        <v>32</v>
      </c>
      <c r="L265" s="4">
        <v>32</v>
      </c>
      <c r="M265" s="2" t="s">
        <v>34</v>
      </c>
      <c r="N265" s="2" t="s">
        <v>34</v>
      </c>
      <c r="O265" s="2" t="s">
        <v>2014</v>
      </c>
      <c r="P265" s="4">
        <v>2</v>
      </c>
      <c r="Q265" s="2" t="s">
        <v>34</v>
      </c>
      <c r="R265" s="2" t="s">
        <v>345</v>
      </c>
      <c r="S265" s="2" t="s">
        <v>346</v>
      </c>
      <c r="T265" s="2" t="s">
        <v>37</v>
      </c>
      <c r="U265" s="2" t="s">
        <v>31</v>
      </c>
      <c r="V265" s="2" t="s">
        <v>749</v>
      </c>
      <c r="W265" s="2" t="s">
        <v>39</v>
      </c>
      <c r="X265" s="2" t="s">
        <v>419</v>
      </c>
      <c r="Y265" s="3">
        <v>1</v>
      </c>
      <c r="Z265" s="2" t="s">
        <v>48</v>
      </c>
      <c r="AA265" s="2" t="s">
        <v>31</v>
      </c>
      <c r="AB265" s="4">
        <v>4</v>
      </c>
      <c r="AC265" s="2" t="s">
        <v>42</v>
      </c>
      <c r="AD265" s="3">
        <v>1</v>
      </c>
      <c r="AE265" s="2" t="s">
        <v>31</v>
      </c>
    </row>
    <row r="266" spans="1:31">
      <c r="A266" s="2" t="s">
        <v>1368</v>
      </c>
      <c r="B266" s="2" t="s">
        <v>1369</v>
      </c>
      <c r="C266" s="4">
        <v>41624</v>
      </c>
      <c r="D266" s="2" t="s">
        <v>597</v>
      </c>
      <c r="E266" s="2" t="s">
        <v>56</v>
      </c>
      <c r="F266" s="2" t="s">
        <v>32</v>
      </c>
      <c r="G266" s="2" t="s">
        <v>33</v>
      </c>
      <c r="H266" s="3">
        <v>2</v>
      </c>
      <c r="I266" s="2" t="s">
        <v>31</v>
      </c>
      <c r="J266" s="2" t="s">
        <v>31</v>
      </c>
      <c r="K266" s="4">
        <v>32</v>
      </c>
      <c r="L266" s="4">
        <v>32</v>
      </c>
      <c r="M266" s="2" t="s">
        <v>34</v>
      </c>
      <c r="N266" s="2" t="s">
        <v>34</v>
      </c>
      <c r="O266" s="2" t="s">
        <v>1370</v>
      </c>
      <c r="P266" s="4">
        <v>24</v>
      </c>
      <c r="Q266" s="2" t="s">
        <v>34</v>
      </c>
      <c r="R266" s="2" t="s">
        <v>855</v>
      </c>
      <c r="S266" s="2" t="s">
        <v>856</v>
      </c>
      <c r="T266" s="2" t="s">
        <v>37</v>
      </c>
      <c r="U266" s="2" t="s">
        <v>31</v>
      </c>
      <c r="V266" s="2" t="s">
        <v>1371</v>
      </c>
      <c r="W266" s="2" t="s">
        <v>39</v>
      </c>
      <c r="X266" s="2" t="s">
        <v>419</v>
      </c>
      <c r="Y266" s="3">
        <v>1</v>
      </c>
      <c r="Z266" s="2" t="s">
        <v>48</v>
      </c>
      <c r="AA266" s="2" t="s">
        <v>31</v>
      </c>
      <c r="AB266" s="4">
        <v>4</v>
      </c>
      <c r="AC266" s="2" t="s">
        <v>42</v>
      </c>
      <c r="AD266" s="3">
        <v>1</v>
      </c>
      <c r="AE266" s="2" t="s">
        <v>31</v>
      </c>
    </row>
    <row r="267" spans="1:31">
      <c r="A267" s="2" t="s">
        <v>1820</v>
      </c>
      <c r="B267" s="2" t="s">
        <v>421</v>
      </c>
      <c r="C267" s="4">
        <v>41058</v>
      </c>
      <c r="D267" s="2" t="s">
        <v>747</v>
      </c>
      <c r="E267" s="2" t="s">
        <v>56</v>
      </c>
      <c r="F267" s="2" t="s">
        <v>32</v>
      </c>
      <c r="G267" s="2" t="s">
        <v>33</v>
      </c>
      <c r="H267" s="3">
        <v>2</v>
      </c>
      <c r="I267" s="2" t="s">
        <v>31</v>
      </c>
      <c r="J267" s="2" t="s">
        <v>31</v>
      </c>
      <c r="K267" s="4">
        <v>32</v>
      </c>
      <c r="L267" s="4">
        <v>32</v>
      </c>
      <c r="M267" s="2" t="s">
        <v>34</v>
      </c>
      <c r="N267" s="2" t="s">
        <v>34</v>
      </c>
      <c r="O267" s="2" t="s">
        <v>1821</v>
      </c>
      <c r="P267" s="4">
        <v>7</v>
      </c>
      <c r="Q267" s="2" t="s">
        <v>34</v>
      </c>
      <c r="R267" s="2" t="s">
        <v>162</v>
      </c>
      <c r="S267" s="2" t="s">
        <v>31</v>
      </c>
      <c r="T267" s="2" t="s">
        <v>37</v>
      </c>
      <c r="U267" s="2" t="s">
        <v>31</v>
      </c>
      <c r="V267" s="2" t="s">
        <v>907</v>
      </c>
      <c r="W267" s="2" t="s">
        <v>39</v>
      </c>
      <c r="X267" s="2" t="s">
        <v>419</v>
      </c>
      <c r="Y267" s="3">
        <v>1</v>
      </c>
      <c r="Z267" s="2" t="s">
        <v>48</v>
      </c>
      <c r="AA267" s="2" t="s">
        <v>31</v>
      </c>
      <c r="AB267" s="4">
        <v>4</v>
      </c>
      <c r="AC267" s="2" t="s">
        <v>42</v>
      </c>
      <c r="AD267" s="3">
        <v>1</v>
      </c>
      <c r="AE267" s="2" t="s">
        <v>31</v>
      </c>
    </row>
    <row r="268" spans="1:31">
      <c r="A268" s="2" t="s">
        <v>1855</v>
      </c>
      <c r="B268" s="2" t="s">
        <v>744</v>
      </c>
      <c r="C268" s="4">
        <v>41624</v>
      </c>
      <c r="D268" s="2" t="s">
        <v>597</v>
      </c>
      <c r="E268" s="2" t="s">
        <v>56</v>
      </c>
      <c r="F268" s="2" t="s">
        <v>32</v>
      </c>
      <c r="G268" s="2" t="s">
        <v>33</v>
      </c>
      <c r="H268" s="3">
        <v>2</v>
      </c>
      <c r="I268" s="2" t="s">
        <v>31</v>
      </c>
      <c r="J268" s="2" t="s">
        <v>31</v>
      </c>
      <c r="K268" s="4">
        <v>32</v>
      </c>
      <c r="L268" s="4">
        <v>32</v>
      </c>
      <c r="M268" s="2" t="s">
        <v>34</v>
      </c>
      <c r="N268" s="2" t="s">
        <v>34</v>
      </c>
      <c r="O268" s="2" t="s">
        <v>1856</v>
      </c>
      <c r="P268" s="4">
        <v>2</v>
      </c>
      <c r="Q268" s="2" t="s">
        <v>34</v>
      </c>
      <c r="R268" s="2" t="s">
        <v>855</v>
      </c>
      <c r="S268" s="2" t="s">
        <v>856</v>
      </c>
      <c r="T268" s="2" t="s">
        <v>37</v>
      </c>
      <c r="U268" s="2" t="s">
        <v>31</v>
      </c>
      <c r="V268" s="2" t="s">
        <v>1055</v>
      </c>
      <c r="W268" s="2" t="s">
        <v>39</v>
      </c>
      <c r="X268" s="2" t="s">
        <v>419</v>
      </c>
      <c r="Y268" s="3">
        <v>1</v>
      </c>
      <c r="Z268" s="2" t="s">
        <v>48</v>
      </c>
      <c r="AA268" s="2" t="s">
        <v>31</v>
      </c>
      <c r="AB268" s="4">
        <v>4</v>
      </c>
      <c r="AC268" s="2" t="s">
        <v>42</v>
      </c>
      <c r="AD268" s="3">
        <v>1</v>
      </c>
      <c r="AE268" s="2" t="s">
        <v>31</v>
      </c>
    </row>
    <row r="269" spans="1:31">
      <c r="A269" s="2" t="s">
        <v>1852</v>
      </c>
      <c r="B269" s="2" t="s">
        <v>1853</v>
      </c>
      <c r="C269" s="4">
        <v>41613</v>
      </c>
      <c r="D269" s="2" t="s">
        <v>427</v>
      </c>
      <c r="E269" s="2" t="s">
        <v>56</v>
      </c>
      <c r="F269" s="2" t="s">
        <v>32</v>
      </c>
      <c r="G269" s="2" t="s">
        <v>33</v>
      </c>
      <c r="H269" s="3">
        <v>2</v>
      </c>
      <c r="I269" s="2" t="s">
        <v>31</v>
      </c>
      <c r="J269" s="2" t="s">
        <v>31</v>
      </c>
      <c r="K269" s="4">
        <v>32</v>
      </c>
      <c r="L269" s="4">
        <v>32</v>
      </c>
      <c r="M269" s="2" t="s">
        <v>34</v>
      </c>
      <c r="N269" s="2" t="s">
        <v>34</v>
      </c>
      <c r="O269" s="2" t="s">
        <v>1854</v>
      </c>
      <c r="P269" s="4">
        <v>2</v>
      </c>
      <c r="Q269" s="2" t="s">
        <v>34</v>
      </c>
      <c r="R269" s="2" t="s">
        <v>855</v>
      </c>
      <c r="S269" s="2" t="s">
        <v>856</v>
      </c>
      <c r="T269" s="2" t="s">
        <v>37</v>
      </c>
      <c r="U269" s="2" t="s">
        <v>31</v>
      </c>
      <c r="V269" s="2" t="s">
        <v>1055</v>
      </c>
      <c r="W269" s="2" t="s">
        <v>39</v>
      </c>
      <c r="X269" s="2" t="s">
        <v>419</v>
      </c>
      <c r="Y269" s="3">
        <v>1</v>
      </c>
      <c r="Z269" s="2" t="s">
        <v>48</v>
      </c>
      <c r="AA269" s="2" t="s">
        <v>31</v>
      </c>
      <c r="AB269" s="4">
        <v>4</v>
      </c>
      <c r="AC269" s="2" t="s">
        <v>42</v>
      </c>
      <c r="AD269" s="3">
        <v>1</v>
      </c>
      <c r="AE269" s="2" t="s">
        <v>31</v>
      </c>
    </row>
    <row r="270" spans="1:31">
      <c r="A270" s="2" t="s">
        <v>1544</v>
      </c>
      <c r="B270" s="2" t="s">
        <v>1545</v>
      </c>
      <c r="C270" s="4">
        <v>41624</v>
      </c>
      <c r="D270" s="2" t="s">
        <v>597</v>
      </c>
      <c r="E270" s="2" t="s">
        <v>56</v>
      </c>
      <c r="F270" s="2" t="s">
        <v>32</v>
      </c>
      <c r="G270" s="2" t="s">
        <v>33</v>
      </c>
      <c r="H270" s="3">
        <v>2</v>
      </c>
      <c r="I270" s="2" t="s">
        <v>31</v>
      </c>
      <c r="J270" s="2" t="s">
        <v>31</v>
      </c>
      <c r="K270" s="4">
        <v>32</v>
      </c>
      <c r="L270" s="4">
        <v>32</v>
      </c>
      <c r="M270" s="2" t="s">
        <v>34</v>
      </c>
      <c r="N270" s="2" t="s">
        <v>34</v>
      </c>
      <c r="O270" s="2" t="s">
        <v>1546</v>
      </c>
      <c r="P270" s="4">
        <v>24</v>
      </c>
      <c r="Q270" s="2" t="s">
        <v>34</v>
      </c>
      <c r="R270" s="2" t="s">
        <v>855</v>
      </c>
      <c r="S270" s="2" t="s">
        <v>856</v>
      </c>
      <c r="T270" s="2" t="s">
        <v>37</v>
      </c>
      <c r="U270" s="2" t="s">
        <v>31</v>
      </c>
      <c r="V270" s="2" t="s">
        <v>1371</v>
      </c>
      <c r="W270" s="2" t="s">
        <v>39</v>
      </c>
      <c r="X270" s="2" t="s">
        <v>419</v>
      </c>
      <c r="Y270" s="3">
        <v>1</v>
      </c>
      <c r="Z270" s="2" t="s">
        <v>48</v>
      </c>
      <c r="AA270" s="2" t="s">
        <v>31</v>
      </c>
      <c r="AB270" s="4">
        <v>4</v>
      </c>
      <c r="AC270" s="2" t="s">
        <v>42</v>
      </c>
      <c r="AD270" s="3">
        <v>1</v>
      </c>
      <c r="AE270" s="2" t="s">
        <v>31</v>
      </c>
    </row>
    <row r="271" spans="1:31">
      <c r="A271" s="2" t="s">
        <v>2083</v>
      </c>
      <c r="B271" s="2" t="s">
        <v>2084</v>
      </c>
      <c r="C271" s="4">
        <v>40372</v>
      </c>
      <c r="D271" s="2" t="s">
        <v>422</v>
      </c>
      <c r="E271" s="2" t="s">
        <v>43</v>
      </c>
      <c r="F271" s="2" t="s">
        <v>32</v>
      </c>
      <c r="G271" s="2" t="s">
        <v>33</v>
      </c>
      <c r="H271" s="3">
        <v>2</v>
      </c>
      <c r="I271" s="2" t="s">
        <v>31</v>
      </c>
      <c r="J271" s="2" t="s">
        <v>31</v>
      </c>
      <c r="K271" s="4">
        <v>32</v>
      </c>
      <c r="L271" s="4">
        <v>32</v>
      </c>
      <c r="M271" s="2" t="s">
        <v>34</v>
      </c>
      <c r="N271" s="2" t="s">
        <v>34</v>
      </c>
      <c r="O271" s="2" t="s">
        <v>2085</v>
      </c>
      <c r="P271" s="4">
        <v>19</v>
      </c>
      <c r="Q271" s="2" t="s">
        <v>34</v>
      </c>
      <c r="R271" s="2" t="s">
        <v>855</v>
      </c>
      <c r="S271" s="2" t="s">
        <v>856</v>
      </c>
      <c r="T271" s="2" t="s">
        <v>37</v>
      </c>
      <c r="U271" s="2" t="s">
        <v>31</v>
      </c>
      <c r="V271" s="2" t="s">
        <v>433</v>
      </c>
      <c r="W271" s="2" t="s">
        <v>39</v>
      </c>
      <c r="X271" s="2" t="s">
        <v>419</v>
      </c>
      <c r="Y271" s="3">
        <v>1</v>
      </c>
      <c r="Z271" s="2" t="s">
        <v>48</v>
      </c>
      <c r="AA271" s="2" t="s">
        <v>31</v>
      </c>
      <c r="AB271" s="4">
        <v>4</v>
      </c>
      <c r="AC271" s="2" t="s">
        <v>42</v>
      </c>
      <c r="AD271" s="3">
        <v>1</v>
      </c>
      <c r="AE271" s="2" t="s">
        <v>31</v>
      </c>
    </row>
    <row r="272" spans="1:31">
      <c r="A272" s="2" t="s">
        <v>1651</v>
      </c>
      <c r="B272" s="2" t="s">
        <v>1652</v>
      </c>
      <c r="C272" s="4">
        <v>41058</v>
      </c>
      <c r="D272" s="2" t="s">
        <v>747</v>
      </c>
      <c r="E272" s="2" t="s">
        <v>56</v>
      </c>
      <c r="F272" s="2" t="s">
        <v>32</v>
      </c>
      <c r="G272" s="2" t="s">
        <v>33</v>
      </c>
      <c r="H272" s="3">
        <v>2</v>
      </c>
      <c r="I272" s="2" t="s">
        <v>31</v>
      </c>
      <c r="J272" s="2" t="s">
        <v>31</v>
      </c>
      <c r="K272" s="4">
        <v>32</v>
      </c>
      <c r="L272" s="4">
        <v>32</v>
      </c>
      <c r="M272" s="2" t="s">
        <v>34</v>
      </c>
      <c r="N272" s="2" t="s">
        <v>34</v>
      </c>
      <c r="O272" s="2" t="s">
        <v>1653</v>
      </c>
      <c r="P272" s="4">
        <v>1</v>
      </c>
      <c r="Q272" s="2" t="s">
        <v>34</v>
      </c>
      <c r="R272" s="2" t="s">
        <v>855</v>
      </c>
      <c r="S272" s="2" t="s">
        <v>856</v>
      </c>
      <c r="T272" s="2" t="s">
        <v>37</v>
      </c>
      <c r="U272" s="2" t="s">
        <v>31</v>
      </c>
      <c r="V272" s="2" t="s">
        <v>161</v>
      </c>
      <c r="W272" s="2" t="s">
        <v>39</v>
      </c>
      <c r="X272" s="2" t="s">
        <v>419</v>
      </c>
      <c r="Y272" s="3">
        <v>1</v>
      </c>
      <c r="Z272" s="2" t="s">
        <v>48</v>
      </c>
      <c r="AA272" s="2" t="s">
        <v>31</v>
      </c>
      <c r="AB272" s="4">
        <v>4</v>
      </c>
      <c r="AC272" s="2" t="s">
        <v>42</v>
      </c>
      <c r="AD272" s="3">
        <v>1</v>
      </c>
      <c r="AE272" s="2" t="s">
        <v>31</v>
      </c>
    </row>
    <row r="273" spans="1:31">
      <c r="A273" s="2" t="s">
        <v>1727</v>
      </c>
      <c r="B273" s="2" t="s">
        <v>1728</v>
      </c>
      <c r="C273" s="2" t="s">
        <v>745</v>
      </c>
      <c r="D273" s="2" t="s">
        <v>746</v>
      </c>
      <c r="E273" s="2" t="s">
        <v>43</v>
      </c>
      <c r="F273" s="2" t="s">
        <v>32</v>
      </c>
      <c r="G273" s="2" t="s">
        <v>33</v>
      </c>
      <c r="H273" s="3">
        <v>2</v>
      </c>
      <c r="I273" s="2" t="s">
        <v>31</v>
      </c>
      <c r="J273" s="2" t="s">
        <v>31</v>
      </c>
      <c r="K273" s="4">
        <v>32</v>
      </c>
      <c r="L273" s="4">
        <v>32</v>
      </c>
      <c r="M273" s="2" t="s">
        <v>34</v>
      </c>
      <c r="N273" s="2" t="s">
        <v>34</v>
      </c>
      <c r="O273" s="2" t="s">
        <v>1729</v>
      </c>
      <c r="P273" s="4">
        <v>47</v>
      </c>
      <c r="Q273" s="2" t="s">
        <v>34</v>
      </c>
      <c r="R273" s="2" t="s">
        <v>855</v>
      </c>
      <c r="S273" s="2" t="s">
        <v>856</v>
      </c>
      <c r="T273" s="2" t="s">
        <v>37</v>
      </c>
      <c r="U273" s="2" t="s">
        <v>31</v>
      </c>
      <c r="V273" s="2" t="s">
        <v>1730</v>
      </c>
      <c r="W273" s="2" t="s">
        <v>39</v>
      </c>
      <c r="X273" s="2" t="s">
        <v>419</v>
      </c>
      <c r="Y273" s="3">
        <v>1</v>
      </c>
      <c r="Z273" s="2" t="s">
        <v>48</v>
      </c>
      <c r="AA273" s="2" t="s">
        <v>31</v>
      </c>
      <c r="AB273" s="4">
        <v>4</v>
      </c>
      <c r="AC273" s="2" t="s">
        <v>42</v>
      </c>
      <c r="AD273" s="3">
        <v>1</v>
      </c>
      <c r="AE273" s="2" t="s">
        <v>31</v>
      </c>
    </row>
    <row r="274" spans="1:31">
      <c r="A274" s="2" t="s">
        <v>1605</v>
      </c>
      <c r="B274" s="2" t="s">
        <v>1606</v>
      </c>
      <c r="C274" s="4">
        <v>40231</v>
      </c>
      <c r="D274" s="2" t="s">
        <v>1032</v>
      </c>
      <c r="E274" s="2" t="s">
        <v>56</v>
      </c>
      <c r="F274" s="2" t="s">
        <v>32</v>
      </c>
      <c r="G274" s="2" t="s">
        <v>33</v>
      </c>
      <c r="H274" s="3">
        <v>2</v>
      </c>
      <c r="I274" s="2" t="s">
        <v>31</v>
      </c>
      <c r="J274" s="2" t="s">
        <v>31</v>
      </c>
      <c r="K274" s="4">
        <v>32</v>
      </c>
      <c r="L274" s="4">
        <v>32</v>
      </c>
      <c r="M274" s="2" t="s">
        <v>34</v>
      </c>
      <c r="N274" s="2" t="s">
        <v>34</v>
      </c>
      <c r="O274" s="2" t="s">
        <v>1607</v>
      </c>
      <c r="P274" s="4">
        <v>1</v>
      </c>
      <c r="Q274" s="2" t="s">
        <v>34</v>
      </c>
      <c r="R274" s="2" t="s">
        <v>855</v>
      </c>
      <c r="S274" s="2" t="s">
        <v>856</v>
      </c>
      <c r="T274" s="2" t="s">
        <v>37</v>
      </c>
      <c r="U274" s="2" t="s">
        <v>31</v>
      </c>
      <c r="V274" s="2" t="s">
        <v>749</v>
      </c>
      <c r="W274" s="2" t="s">
        <v>39</v>
      </c>
      <c r="X274" s="2" t="s">
        <v>419</v>
      </c>
      <c r="Y274" s="3">
        <v>1</v>
      </c>
      <c r="Z274" s="2" t="s">
        <v>48</v>
      </c>
      <c r="AA274" s="2" t="s">
        <v>31</v>
      </c>
      <c r="AB274" s="4">
        <v>4</v>
      </c>
      <c r="AC274" s="2" t="s">
        <v>42</v>
      </c>
      <c r="AD274" s="3">
        <v>1</v>
      </c>
      <c r="AE274" s="2" t="s">
        <v>31</v>
      </c>
    </row>
    <row r="275" spans="1:31">
      <c r="A275" s="2" t="s">
        <v>1912</v>
      </c>
      <c r="B275" s="2" t="s">
        <v>1913</v>
      </c>
      <c r="C275" s="4">
        <v>40053</v>
      </c>
      <c r="D275" s="2" t="s">
        <v>440</v>
      </c>
      <c r="E275" s="2" t="s">
        <v>56</v>
      </c>
      <c r="F275" s="2" t="s">
        <v>32</v>
      </c>
      <c r="G275" s="2" t="s">
        <v>33</v>
      </c>
      <c r="H275" s="3">
        <v>2</v>
      </c>
      <c r="I275" s="2" t="s">
        <v>31</v>
      </c>
      <c r="J275" s="2" t="s">
        <v>31</v>
      </c>
      <c r="K275" s="4">
        <v>32</v>
      </c>
      <c r="L275" s="4">
        <v>32</v>
      </c>
      <c r="M275" s="2" t="s">
        <v>34</v>
      </c>
      <c r="N275" s="2" t="s">
        <v>34</v>
      </c>
      <c r="O275" s="2" t="s">
        <v>1914</v>
      </c>
      <c r="P275" s="4">
        <v>3</v>
      </c>
      <c r="Q275" s="2" t="s">
        <v>34</v>
      </c>
      <c r="R275" s="2" t="s">
        <v>855</v>
      </c>
      <c r="S275" s="2" t="s">
        <v>856</v>
      </c>
      <c r="T275" s="2" t="s">
        <v>37</v>
      </c>
      <c r="U275" s="2" t="s">
        <v>31</v>
      </c>
      <c r="V275" s="2" t="s">
        <v>436</v>
      </c>
      <c r="W275" s="2" t="s">
        <v>39</v>
      </c>
      <c r="X275" s="2" t="s">
        <v>419</v>
      </c>
      <c r="Y275" s="3">
        <v>1</v>
      </c>
      <c r="Z275" s="2" t="s">
        <v>48</v>
      </c>
      <c r="AA275" s="2" t="s">
        <v>31</v>
      </c>
      <c r="AB275" s="4">
        <v>4</v>
      </c>
      <c r="AC275" s="2" t="s">
        <v>42</v>
      </c>
      <c r="AD275" s="3">
        <v>1</v>
      </c>
      <c r="AE275" s="2" t="s">
        <v>31</v>
      </c>
    </row>
    <row r="276" spans="1:31">
      <c r="A276" s="2" t="s">
        <v>1442</v>
      </c>
      <c r="B276" s="2" t="s">
        <v>1443</v>
      </c>
      <c r="C276" s="4">
        <v>40025</v>
      </c>
      <c r="D276" s="2" t="s">
        <v>420</v>
      </c>
      <c r="E276" s="2" t="s">
        <v>56</v>
      </c>
      <c r="F276" s="2" t="s">
        <v>32</v>
      </c>
      <c r="G276" s="2" t="s">
        <v>33</v>
      </c>
      <c r="H276" s="3">
        <v>2</v>
      </c>
      <c r="I276" s="2" t="s">
        <v>31</v>
      </c>
      <c r="J276" s="2" t="s">
        <v>31</v>
      </c>
      <c r="K276" s="2" t="s">
        <v>34</v>
      </c>
      <c r="L276" s="2" t="s">
        <v>34</v>
      </c>
      <c r="M276" s="2" t="s">
        <v>34</v>
      </c>
      <c r="N276" s="2" t="s">
        <v>34</v>
      </c>
      <c r="O276" s="2" t="s">
        <v>1444</v>
      </c>
      <c r="P276" s="4">
        <v>120</v>
      </c>
      <c r="Q276" s="2" t="s">
        <v>34</v>
      </c>
      <c r="R276" s="2" t="s">
        <v>904</v>
      </c>
      <c r="S276" s="2" t="s">
        <v>31</v>
      </c>
      <c r="T276" s="2" t="s">
        <v>37</v>
      </c>
      <c r="U276" s="2" t="s">
        <v>31</v>
      </c>
      <c r="V276" s="2" t="s">
        <v>31</v>
      </c>
      <c r="W276" s="2" t="s">
        <v>39</v>
      </c>
      <c r="X276" s="2" t="s">
        <v>419</v>
      </c>
      <c r="Y276" s="3">
        <v>1</v>
      </c>
      <c r="Z276" s="2" t="s">
        <v>31</v>
      </c>
      <c r="AA276" s="2" t="s">
        <v>164</v>
      </c>
      <c r="AB276" s="4">
        <v>4</v>
      </c>
      <c r="AC276" s="2" t="s">
        <v>42</v>
      </c>
      <c r="AD276" s="3">
        <v>1</v>
      </c>
      <c r="AE276" s="2" t="s">
        <v>164</v>
      </c>
    </row>
    <row r="277" spans="1:31">
      <c r="A277" s="2" t="s">
        <v>2086</v>
      </c>
      <c r="B277" s="2" t="s">
        <v>2087</v>
      </c>
      <c r="C277" s="4">
        <v>40441</v>
      </c>
      <c r="D277" s="2" t="s">
        <v>423</v>
      </c>
      <c r="E277" s="2" t="s">
        <v>56</v>
      </c>
      <c r="F277" s="2" t="s">
        <v>32</v>
      </c>
      <c r="G277" s="2" t="s">
        <v>33</v>
      </c>
      <c r="H277" s="3">
        <v>2</v>
      </c>
      <c r="I277" s="2" t="s">
        <v>31</v>
      </c>
      <c r="J277" s="2" t="s">
        <v>31</v>
      </c>
      <c r="K277" s="2" t="s">
        <v>34</v>
      </c>
      <c r="L277" s="2" t="s">
        <v>34</v>
      </c>
      <c r="M277" s="2" t="s">
        <v>34</v>
      </c>
      <c r="N277" s="2" t="s">
        <v>34</v>
      </c>
      <c r="O277" s="2" t="s">
        <v>2088</v>
      </c>
      <c r="P277" s="4">
        <v>120</v>
      </c>
      <c r="Q277" s="2" t="s">
        <v>34</v>
      </c>
      <c r="R277" s="2" t="s">
        <v>904</v>
      </c>
      <c r="S277" s="2" t="s">
        <v>31</v>
      </c>
      <c r="T277" s="2" t="s">
        <v>37</v>
      </c>
      <c r="U277" s="2" t="s">
        <v>31</v>
      </c>
      <c r="V277" s="2" t="s">
        <v>31</v>
      </c>
      <c r="W277" s="2" t="s">
        <v>39</v>
      </c>
      <c r="X277" s="2" t="s">
        <v>419</v>
      </c>
      <c r="Y277" s="3">
        <v>1</v>
      </c>
      <c r="Z277" s="2" t="s">
        <v>31</v>
      </c>
      <c r="AA277" s="2" t="s">
        <v>164</v>
      </c>
      <c r="AB277" s="4">
        <v>4</v>
      </c>
      <c r="AC277" s="2" t="s">
        <v>42</v>
      </c>
      <c r="AD277" s="3">
        <v>1</v>
      </c>
      <c r="AE277" s="2" t="s">
        <v>164</v>
      </c>
    </row>
    <row r="278" spans="1:31">
      <c r="A278" s="2" t="s">
        <v>2048</v>
      </c>
      <c r="B278" s="2" t="s">
        <v>2049</v>
      </c>
      <c r="C278" s="4">
        <v>12034</v>
      </c>
      <c r="D278" s="2" t="s">
        <v>934</v>
      </c>
      <c r="E278" s="2" t="s">
        <v>56</v>
      </c>
      <c r="F278" s="2" t="s">
        <v>32</v>
      </c>
      <c r="G278" s="2" t="s">
        <v>33</v>
      </c>
      <c r="H278" s="3">
        <v>2</v>
      </c>
      <c r="I278" s="2" t="s">
        <v>31</v>
      </c>
      <c r="J278" s="2" t="s">
        <v>31</v>
      </c>
      <c r="K278" s="2" t="s">
        <v>34</v>
      </c>
      <c r="L278" s="2" t="s">
        <v>34</v>
      </c>
      <c r="M278" s="2" t="s">
        <v>34</v>
      </c>
      <c r="N278" s="2" t="s">
        <v>34</v>
      </c>
      <c r="O278" s="2" t="s">
        <v>2050</v>
      </c>
      <c r="P278" s="4">
        <v>30</v>
      </c>
      <c r="Q278" s="2" t="s">
        <v>34</v>
      </c>
      <c r="R278" s="2" t="s">
        <v>872</v>
      </c>
      <c r="S278" s="2" t="s">
        <v>31</v>
      </c>
      <c r="T278" s="2" t="s">
        <v>37</v>
      </c>
      <c r="U278" s="2" t="s">
        <v>31</v>
      </c>
      <c r="V278" s="2" t="s">
        <v>31</v>
      </c>
      <c r="W278" s="2" t="s">
        <v>39</v>
      </c>
      <c r="X278" s="2" t="s">
        <v>419</v>
      </c>
      <c r="Y278" s="3">
        <v>1</v>
      </c>
      <c r="Z278" s="2" t="s">
        <v>31</v>
      </c>
      <c r="AA278" s="2" t="s">
        <v>164</v>
      </c>
      <c r="AB278" s="4">
        <v>4</v>
      </c>
      <c r="AC278" s="2" t="s">
        <v>42</v>
      </c>
      <c r="AD278" s="3">
        <v>1</v>
      </c>
      <c r="AE278" s="2" t="s">
        <v>164</v>
      </c>
    </row>
    <row r="279" spans="1:31">
      <c r="A279" s="2" t="s">
        <v>1162</v>
      </c>
      <c r="B279" s="2" t="s">
        <v>509</v>
      </c>
      <c r="C279" s="4">
        <v>41152</v>
      </c>
      <c r="D279" s="2" t="s">
        <v>510</v>
      </c>
      <c r="E279" s="2" t="s">
        <v>56</v>
      </c>
      <c r="F279" s="2" t="s">
        <v>44</v>
      </c>
      <c r="G279" s="2" t="s">
        <v>169</v>
      </c>
      <c r="H279" s="3">
        <v>3.5</v>
      </c>
      <c r="I279" s="2" t="s">
        <v>31</v>
      </c>
      <c r="J279" s="2" t="s">
        <v>31</v>
      </c>
      <c r="K279" s="4">
        <v>56</v>
      </c>
      <c r="L279" s="4">
        <v>50</v>
      </c>
      <c r="M279" s="4">
        <v>6</v>
      </c>
      <c r="N279" s="2" t="s">
        <v>34</v>
      </c>
      <c r="O279" s="2" t="s">
        <v>1163</v>
      </c>
      <c r="P279" s="4">
        <v>6</v>
      </c>
      <c r="Q279" s="2" t="s">
        <v>34</v>
      </c>
      <c r="R279" s="2" t="s">
        <v>855</v>
      </c>
      <c r="S279" s="2" t="s">
        <v>856</v>
      </c>
      <c r="T279" s="2" t="s">
        <v>37</v>
      </c>
      <c r="U279" s="2" t="s">
        <v>31</v>
      </c>
      <c r="V279" s="2" t="s">
        <v>813</v>
      </c>
      <c r="W279" s="2" t="s">
        <v>39</v>
      </c>
      <c r="X279" s="2" t="s">
        <v>506</v>
      </c>
      <c r="Y279" s="3">
        <v>1</v>
      </c>
      <c r="Z279" s="2" t="s">
        <v>48</v>
      </c>
      <c r="AA279" s="2" t="s">
        <v>31</v>
      </c>
      <c r="AB279" s="4">
        <v>4</v>
      </c>
      <c r="AC279" s="2" t="s">
        <v>42</v>
      </c>
      <c r="AD279" s="3">
        <v>1</v>
      </c>
      <c r="AE279" s="2" t="s">
        <v>31</v>
      </c>
    </row>
    <row r="280" spans="1:31">
      <c r="A280" s="2" t="s">
        <v>1252</v>
      </c>
      <c r="B280" s="2" t="s">
        <v>697</v>
      </c>
      <c r="C280" s="4">
        <v>40148</v>
      </c>
      <c r="D280" s="2" t="s">
        <v>815</v>
      </c>
      <c r="E280" s="2" t="s">
        <v>56</v>
      </c>
      <c r="F280" s="2" t="s">
        <v>44</v>
      </c>
      <c r="G280" s="2" t="s">
        <v>467</v>
      </c>
      <c r="H280" s="3">
        <v>2</v>
      </c>
      <c r="I280" s="2" t="s">
        <v>31</v>
      </c>
      <c r="J280" s="2" t="s">
        <v>31</v>
      </c>
      <c r="K280" s="4">
        <v>32</v>
      </c>
      <c r="L280" s="4">
        <v>26</v>
      </c>
      <c r="M280" s="4">
        <v>6</v>
      </c>
      <c r="N280" s="2" t="s">
        <v>34</v>
      </c>
      <c r="O280" s="2" t="s">
        <v>1253</v>
      </c>
      <c r="P280" s="4">
        <v>55</v>
      </c>
      <c r="Q280" s="2" t="s">
        <v>34</v>
      </c>
      <c r="R280" s="2" t="s">
        <v>855</v>
      </c>
      <c r="S280" s="2" t="s">
        <v>856</v>
      </c>
      <c r="T280" s="2" t="s">
        <v>37</v>
      </c>
      <c r="U280" s="2" t="s">
        <v>31</v>
      </c>
      <c r="V280" s="2" t="s">
        <v>1254</v>
      </c>
      <c r="W280" s="2" t="s">
        <v>39</v>
      </c>
      <c r="X280" s="2" t="s">
        <v>506</v>
      </c>
      <c r="Y280" s="3">
        <v>1</v>
      </c>
      <c r="Z280" s="2" t="s">
        <v>48</v>
      </c>
      <c r="AA280" s="2" t="s">
        <v>31</v>
      </c>
      <c r="AB280" s="4">
        <v>4</v>
      </c>
      <c r="AC280" s="2" t="s">
        <v>42</v>
      </c>
      <c r="AD280" s="3">
        <v>1</v>
      </c>
      <c r="AE280" s="2" t="s">
        <v>31</v>
      </c>
    </row>
    <row r="281" spans="1:31">
      <c r="A281" s="2" t="s">
        <v>1340</v>
      </c>
      <c r="B281" s="2" t="s">
        <v>1341</v>
      </c>
      <c r="C281" s="4">
        <v>41253</v>
      </c>
      <c r="D281" s="2" t="s">
        <v>1342</v>
      </c>
      <c r="E281" s="2" t="s">
        <v>56</v>
      </c>
      <c r="F281" s="2" t="s">
        <v>32</v>
      </c>
      <c r="G281" s="2" t="s">
        <v>33</v>
      </c>
      <c r="H281" s="3">
        <v>2</v>
      </c>
      <c r="I281" s="2" t="s">
        <v>31</v>
      </c>
      <c r="J281" s="2" t="s">
        <v>31</v>
      </c>
      <c r="K281" s="4">
        <v>32</v>
      </c>
      <c r="L281" s="4">
        <v>24</v>
      </c>
      <c r="M281" s="4">
        <v>8</v>
      </c>
      <c r="N281" s="2" t="s">
        <v>34</v>
      </c>
      <c r="O281" s="2" t="s">
        <v>1343</v>
      </c>
      <c r="P281" s="4">
        <v>22</v>
      </c>
      <c r="Q281" s="2" t="s">
        <v>34</v>
      </c>
      <c r="R281" s="2" t="s">
        <v>855</v>
      </c>
      <c r="S281" s="2" t="s">
        <v>856</v>
      </c>
      <c r="T281" s="2" t="s">
        <v>37</v>
      </c>
      <c r="U281" s="2" t="s">
        <v>31</v>
      </c>
      <c r="V281" s="2" t="s">
        <v>511</v>
      </c>
      <c r="W281" s="2" t="s">
        <v>39</v>
      </c>
      <c r="X281" s="2" t="s">
        <v>506</v>
      </c>
      <c r="Y281" s="3">
        <v>1</v>
      </c>
      <c r="Z281" s="2" t="s">
        <v>48</v>
      </c>
      <c r="AA281" s="2" t="s">
        <v>31</v>
      </c>
      <c r="AB281" s="4">
        <v>4</v>
      </c>
      <c r="AC281" s="2" t="s">
        <v>42</v>
      </c>
      <c r="AD281" s="3">
        <v>1</v>
      </c>
      <c r="AE281" s="2" t="s">
        <v>31</v>
      </c>
    </row>
    <row r="282" spans="1:31">
      <c r="A282" s="2" t="s">
        <v>1299</v>
      </c>
      <c r="B282" s="2" t="s">
        <v>752</v>
      </c>
      <c r="C282" s="4">
        <v>40907</v>
      </c>
      <c r="D282" s="2" t="s">
        <v>1300</v>
      </c>
      <c r="E282" s="2" t="s">
        <v>43</v>
      </c>
      <c r="F282" s="2" t="s">
        <v>32</v>
      </c>
      <c r="G282" s="2" t="s">
        <v>33</v>
      </c>
      <c r="H282" s="3">
        <v>2</v>
      </c>
      <c r="I282" s="2" t="s">
        <v>31</v>
      </c>
      <c r="J282" s="2" t="s">
        <v>31</v>
      </c>
      <c r="K282" s="4">
        <v>32</v>
      </c>
      <c r="L282" s="4">
        <v>32</v>
      </c>
      <c r="M282" s="2" t="s">
        <v>34</v>
      </c>
      <c r="N282" s="2" t="s">
        <v>34</v>
      </c>
      <c r="O282" s="2" t="s">
        <v>1301</v>
      </c>
      <c r="P282" s="4">
        <v>7</v>
      </c>
      <c r="Q282" s="2" t="s">
        <v>34</v>
      </c>
      <c r="R282" s="2" t="s">
        <v>855</v>
      </c>
      <c r="S282" s="2" t="s">
        <v>856</v>
      </c>
      <c r="T282" s="2" t="s">
        <v>37</v>
      </c>
      <c r="U282" s="2" t="s">
        <v>31</v>
      </c>
      <c r="V282" s="2" t="s">
        <v>511</v>
      </c>
      <c r="W282" s="2" t="s">
        <v>39</v>
      </c>
      <c r="X282" s="2" t="s">
        <v>506</v>
      </c>
      <c r="Y282" s="3">
        <v>1</v>
      </c>
      <c r="Z282" s="2" t="s">
        <v>48</v>
      </c>
      <c r="AA282" s="2" t="s">
        <v>31</v>
      </c>
      <c r="AB282" s="4">
        <v>4</v>
      </c>
      <c r="AC282" s="2" t="s">
        <v>42</v>
      </c>
      <c r="AD282" s="3">
        <v>1</v>
      </c>
      <c r="AE282" s="2" t="s">
        <v>31</v>
      </c>
    </row>
    <row r="283" spans="1:31">
      <c r="A283" s="2" t="s">
        <v>2006</v>
      </c>
      <c r="B283" s="2" t="s">
        <v>2007</v>
      </c>
      <c r="C283" s="2" t="s">
        <v>2008</v>
      </c>
      <c r="D283" s="2" t="s">
        <v>2009</v>
      </c>
      <c r="E283" s="2" t="s">
        <v>43</v>
      </c>
      <c r="F283" s="2" t="s">
        <v>32</v>
      </c>
      <c r="G283" s="2" t="s">
        <v>33</v>
      </c>
      <c r="H283" s="3">
        <v>2</v>
      </c>
      <c r="I283" s="2" t="s">
        <v>31</v>
      </c>
      <c r="J283" s="2" t="s">
        <v>31</v>
      </c>
      <c r="K283" s="4">
        <v>32</v>
      </c>
      <c r="L283" s="4">
        <v>26</v>
      </c>
      <c r="M283" s="2" t="s">
        <v>34</v>
      </c>
      <c r="N283" s="2" t="s">
        <v>34</v>
      </c>
      <c r="O283" s="2" t="s">
        <v>2010</v>
      </c>
      <c r="P283" s="4">
        <v>10</v>
      </c>
      <c r="Q283" s="2" t="s">
        <v>34</v>
      </c>
      <c r="R283" s="2" t="s">
        <v>855</v>
      </c>
      <c r="S283" s="2" t="s">
        <v>856</v>
      </c>
      <c r="T283" s="2" t="s">
        <v>37</v>
      </c>
      <c r="U283" s="2" t="s">
        <v>31</v>
      </c>
      <c r="V283" s="2" t="s">
        <v>511</v>
      </c>
      <c r="W283" s="2" t="s">
        <v>39</v>
      </c>
      <c r="X283" s="2" t="s">
        <v>506</v>
      </c>
      <c r="Y283" s="3">
        <v>1</v>
      </c>
      <c r="Z283" s="2" t="s">
        <v>41</v>
      </c>
      <c r="AA283" s="2" t="s">
        <v>31</v>
      </c>
      <c r="AB283" s="4">
        <v>4</v>
      </c>
      <c r="AC283" s="2" t="s">
        <v>42</v>
      </c>
      <c r="AD283" s="3">
        <v>1</v>
      </c>
      <c r="AE283" s="2" t="s">
        <v>31</v>
      </c>
    </row>
    <row r="284" spans="1:31">
      <c r="A284" s="2" t="s">
        <v>938</v>
      </c>
      <c r="B284" s="2" t="s">
        <v>939</v>
      </c>
      <c r="C284" s="4">
        <v>40904</v>
      </c>
      <c r="D284" s="2" t="s">
        <v>1499</v>
      </c>
      <c r="E284" s="2" t="s">
        <v>43</v>
      </c>
      <c r="F284" s="2" t="s">
        <v>32</v>
      </c>
      <c r="G284" s="2" t="s">
        <v>33</v>
      </c>
      <c r="H284" s="3">
        <v>2</v>
      </c>
      <c r="I284" s="2" t="s">
        <v>31</v>
      </c>
      <c r="J284" s="2" t="s">
        <v>31</v>
      </c>
      <c r="K284" s="4">
        <v>32</v>
      </c>
      <c r="L284" s="4">
        <v>32</v>
      </c>
      <c r="M284" s="2" t="s">
        <v>31</v>
      </c>
      <c r="N284" s="2" t="s">
        <v>31</v>
      </c>
      <c r="O284" s="2" t="s">
        <v>1500</v>
      </c>
      <c r="P284" s="4">
        <v>120</v>
      </c>
      <c r="Q284" s="2" t="s">
        <v>34</v>
      </c>
      <c r="R284" s="2" t="s">
        <v>861</v>
      </c>
      <c r="S284" s="2" t="s">
        <v>31</v>
      </c>
      <c r="T284" s="2" t="s">
        <v>37</v>
      </c>
      <c r="U284" s="2" t="s">
        <v>38</v>
      </c>
      <c r="V284" s="2" t="s">
        <v>31</v>
      </c>
      <c r="W284" s="2" t="s">
        <v>39</v>
      </c>
      <c r="X284" s="2" t="s">
        <v>506</v>
      </c>
      <c r="Y284" s="3">
        <v>1</v>
      </c>
      <c r="Z284" s="2" t="s">
        <v>31</v>
      </c>
      <c r="AA284" s="2" t="s">
        <v>164</v>
      </c>
      <c r="AB284" s="4">
        <v>4</v>
      </c>
      <c r="AC284" s="2" t="s">
        <v>42</v>
      </c>
      <c r="AD284" s="3">
        <v>1</v>
      </c>
      <c r="AE284" s="2" t="s">
        <v>164</v>
      </c>
    </row>
    <row r="285" spans="1:31">
      <c r="A285" s="2" t="s">
        <v>938</v>
      </c>
      <c r="B285" s="2" t="s">
        <v>939</v>
      </c>
      <c r="C285" s="4">
        <v>41569</v>
      </c>
      <c r="D285" s="2" t="s">
        <v>1987</v>
      </c>
      <c r="E285" s="2" t="s">
        <v>56</v>
      </c>
      <c r="F285" s="2" t="s">
        <v>32</v>
      </c>
      <c r="G285" s="2" t="s">
        <v>33</v>
      </c>
      <c r="H285" s="3">
        <v>2</v>
      </c>
      <c r="I285" s="2" t="s">
        <v>31</v>
      </c>
      <c r="J285" s="2" t="s">
        <v>31</v>
      </c>
      <c r="K285" s="2" t="s">
        <v>34</v>
      </c>
      <c r="L285" s="2" t="s">
        <v>34</v>
      </c>
      <c r="M285" s="2" t="s">
        <v>34</v>
      </c>
      <c r="N285" s="2" t="s">
        <v>34</v>
      </c>
      <c r="O285" s="2" t="s">
        <v>1988</v>
      </c>
      <c r="P285" s="4">
        <v>120</v>
      </c>
      <c r="Q285" s="2" t="s">
        <v>34</v>
      </c>
      <c r="R285" s="2" t="s">
        <v>861</v>
      </c>
      <c r="S285" s="2" t="s">
        <v>31</v>
      </c>
      <c r="T285" s="2" t="s">
        <v>37</v>
      </c>
      <c r="U285" s="2" t="s">
        <v>38</v>
      </c>
      <c r="V285" s="2" t="s">
        <v>31</v>
      </c>
      <c r="W285" s="2" t="s">
        <v>39</v>
      </c>
      <c r="X285" s="2" t="s">
        <v>506</v>
      </c>
      <c r="Y285" s="3">
        <v>1</v>
      </c>
      <c r="Z285" s="2" t="s">
        <v>31</v>
      </c>
      <c r="AA285" s="2" t="s">
        <v>164</v>
      </c>
      <c r="AB285" s="4">
        <v>4</v>
      </c>
      <c r="AC285" s="2" t="s">
        <v>42</v>
      </c>
      <c r="AD285" s="3">
        <v>1</v>
      </c>
      <c r="AE285" s="2" t="s">
        <v>164</v>
      </c>
    </row>
    <row r="286" spans="1:31">
      <c r="A286" s="2" t="s">
        <v>1183</v>
      </c>
      <c r="B286" s="2" t="s">
        <v>492</v>
      </c>
      <c r="C286" s="4">
        <v>41528</v>
      </c>
      <c r="D286" s="2" t="s">
        <v>482</v>
      </c>
      <c r="E286" s="2" t="s">
        <v>56</v>
      </c>
      <c r="F286" s="2" t="s">
        <v>32</v>
      </c>
      <c r="G286" s="2" t="s">
        <v>33</v>
      </c>
      <c r="H286" s="3">
        <v>2</v>
      </c>
      <c r="I286" s="2" t="s">
        <v>31</v>
      </c>
      <c r="J286" s="2" t="s">
        <v>31</v>
      </c>
      <c r="K286" s="4">
        <v>32</v>
      </c>
      <c r="L286" s="4">
        <v>32</v>
      </c>
      <c r="M286" s="2" t="s">
        <v>34</v>
      </c>
      <c r="N286" s="2" t="s">
        <v>34</v>
      </c>
      <c r="O286" s="2" t="s">
        <v>1184</v>
      </c>
      <c r="P286" s="4">
        <v>75</v>
      </c>
      <c r="Q286" s="2" t="s">
        <v>34</v>
      </c>
      <c r="R286" s="2" t="s">
        <v>45</v>
      </c>
      <c r="S286" s="2" t="s">
        <v>266</v>
      </c>
      <c r="T286" s="2" t="s">
        <v>37</v>
      </c>
      <c r="U286" s="2" t="s">
        <v>31</v>
      </c>
      <c r="V286" s="2" t="s">
        <v>193</v>
      </c>
      <c r="W286" s="2" t="s">
        <v>39</v>
      </c>
      <c r="X286" s="2" t="s">
        <v>464</v>
      </c>
      <c r="Y286" s="3">
        <v>1</v>
      </c>
      <c r="Z286" s="2" t="s">
        <v>48</v>
      </c>
      <c r="AA286" s="2" t="s">
        <v>31</v>
      </c>
      <c r="AB286" s="4">
        <v>4</v>
      </c>
      <c r="AC286" s="2" t="s">
        <v>42</v>
      </c>
      <c r="AD286" s="3">
        <v>1</v>
      </c>
      <c r="AE286" s="2" t="s">
        <v>31</v>
      </c>
    </row>
    <row r="287" spans="1:31">
      <c r="A287" s="2" t="s">
        <v>1490</v>
      </c>
      <c r="B287" s="2" t="s">
        <v>490</v>
      </c>
      <c r="C287" s="4">
        <v>40765</v>
      </c>
      <c r="D287" s="2" t="s">
        <v>480</v>
      </c>
      <c r="E287" s="2" t="s">
        <v>56</v>
      </c>
      <c r="F287" s="2" t="s">
        <v>44</v>
      </c>
      <c r="G287" s="2" t="s">
        <v>33</v>
      </c>
      <c r="H287" s="3">
        <v>4</v>
      </c>
      <c r="I287" s="2" t="s">
        <v>31</v>
      </c>
      <c r="J287" s="2" t="s">
        <v>31</v>
      </c>
      <c r="K287" s="4">
        <v>64</v>
      </c>
      <c r="L287" s="4">
        <v>64</v>
      </c>
      <c r="M287" s="2" t="s">
        <v>34</v>
      </c>
      <c r="N287" s="2" t="s">
        <v>34</v>
      </c>
      <c r="O287" s="2" t="s">
        <v>1491</v>
      </c>
      <c r="P287" s="4">
        <v>75</v>
      </c>
      <c r="Q287" s="2" t="s">
        <v>34</v>
      </c>
      <c r="R287" s="2" t="s">
        <v>45</v>
      </c>
      <c r="S287" s="2" t="s">
        <v>266</v>
      </c>
      <c r="T287" s="2" t="s">
        <v>37</v>
      </c>
      <c r="U287" s="2" t="s">
        <v>31</v>
      </c>
      <c r="V287" s="2" t="s">
        <v>193</v>
      </c>
      <c r="W287" s="2" t="s">
        <v>39</v>
      </c>
      <c r="X287" s="2" t="s">
        <v>464</v>
      </c>
      <c r="Y287" s="3">
        <v>1</v>
      </c>
      <c r="Z287" s="2" t="s">
        <v>48</v>
      </c>
      <c r="AA287" s="2" t="s">
        <v>31</v>
      </c>
      <c r="AB287" s="4">
        <v>4</v>
      </c>
      <c r="AC287" s="2" t="s">
        <v>42</v>
      </c>
      <c r="AD287" s="3">
        <v>1</v>
      </c>
      <c r="AE287" s="2" t="s">
        <v>31</v>
      </c>
    </row>
    <row r="288" spans="1:31">
      <c r="A288" s="2" t="s">
        <v>1680</v>
      </c>
      <c r="B288" s="2" t="s">
        <v>1681</v>
      </c>
      <c r="C288" s="4">
        <v>41542</v>
      </c>
      <c r="D288" s="2" t="s">
        <v>929</v>
      </c>
      <c r="E288" s="2" t="s">
        <v>31</v>
      </c>
      <c r="F288" s="2" t="s">
        <v>44</v>
      </c>
      <c r="G288" s="2" t="s">
        <v>787</v>
      </c>
      <c r="H288" s="3">
        <v>2</v>
      </c>
      <c r="I288" s="2" t="s">
        <v>31</v>
      </c>
      <c r="J288" s="2" t="s">
        <v>31</v>
      </c>
      <c r="K288" s="4">
        <v>32</v>
      </c>
      <c r="L288" s="4">
        <v>32</v>
      </c>
      <c r="M288" s="2" t="s">
        <v>34</v>
      </c>
      <c r="N288" s="2" t="s">
        <v>34</v>
      </c>
      <c r="O288" s="2" t="s">
        <v>1682</v>
      </c>
      <c r="P288" s="4">
        <v>2</v>
      </c>
      <c r="Q288" s="2" t="s">
        <v>34</v>
      </c>
      <c r="R288" s="2" t="s">
        <v>345</v>
      </c>
      <c r="S288" s="2" t="s">
        <v>346</v>
      </c>
      <c r="T288" s="2" t="s">
        <v>37</v>
      </c>
      <c r="U288" s="2" t="s">
        <v>31</v>
      </c>
      <c r="V288" s="2" t="s">
        <v>1683</v>
      </c>
      <c r="W288" s="2" t="s">
        <v>39</v>
      </c>
      <c r="X288" s="2" t="s">
        <v>464</v>
      </c>
      <c r="Y288" s="3">
        <v>1</v>
      </c>
      <c r="Z288" s="2" t="s">
        <v>48</v>
      </c>
      <c r="AA288" s="2" t="s">
        <v>31</v>
      </c>
      <c r="AB288" s="4">
        <v>4</v>
      </c>
      <c r="AC288" s="2" t="s">
        <v>42</v>
      </c>
      <c r="AD288" s="3">
        <v>1</v>
      </c>
      <c r="AE288" s="2" t="s">
        <v>31</v>
      </c>
    </row>
    <row r="289" spans="1:31">
      <c r="A289" s="2" t="s">
        <v>777</v>
      </c>
      <c r="B289" s="2" t="s">
        <v>778</v>
      </c>
      <c r="C289" s="4">
        <v>41350</v>
      </c>
      <c r="D289" s="2" t="s">
        <v>2255</v>
      </c>
      <c r="E289" s="2" t="s">
        <v>56</v>
      </c>
      <c r="F289" s="2" t="s">
        <v>265</v>
      </c>
      <c r="G289" s="2" t="s">
        <v>279</v>
      </c>
      <c r="H289" s="3">
        <v>3</v>
      </c>
      <c r="I289" s="2" t="s">
        <v>31</v>
      </c>
      <c r="J289" s="2" t="s">
        <v>31</v>
      </c>
      <c r="K289" s="4">
        <v>48</v>
      </c>
      <c r="L289" s="4">
        <v>16</v>
      </c>
      <c r="M289" s="2" t="s">
        <v>34</v>
      </c>
      <c r="N289" s="2" t="s">
        <v>34</v>
      </c>
      <c r="O289" s="2" t="s">
        <v>2256</v>
      </c>
      <c r="P289" s="4">
        <v>8</v>
      </c>
      <c r="Q289" s="2" t="s">
        <v>34</v>
      </c>
      <c r="R289" s="2" t="s">
        <v>345</v>
      </c>
      <c r="S289" s="2" t="s">
        <v>346</v>
      </c>
      <c r="T289" s="2" t="s">
        <v>62</v>
      </c>
      <c r="U289" s="2" t="s">
        <v>31</v>
      </c>
      <c r="V289" s="2" t="s">
        <v>789</v>
      </c>
      <c r="W289" s="2" t="s">
        <v>39</v>
      </c>
      <c r="X289" s="2" t="s">
        <v>464</v>
      </c>
      <c r="Y289" s="3">
        <v>1</v>
      </c>
      <c r="Z289" s="2" t="s">
        <v>48</v>
      </c>
      <c r="AA289" s="2" t="s">
        <v>31</v>
      </c>
      <c r="AB289" s="4">
        <v>4</v>
      </c>
      <c r="AC289" s="2" t="s">
        <v>42</v>
      </c>
      <c r="AD289" s="3">
        <v>1</v>
      </c>
      <c r="AE289" s="2" t="s">
        <v>31</v>
      </c>
    </row>
    <row r="290" spans="1:31">
      <c r="A290" s="2" t="s">
        <v>785</v>
      </c>
      <c r="B290" s="2" t="s">
        <v>786</v>
      </c>
      <c r="C290" s="4">
        <v>41542</v>
      </c>
      <c r="D290" s="2" t="s">
        <v>929</v>
      </c>
      <c r="E290" s="2" t="s">
        <v>31</v>
      </c>
      <c r="F290" s="2" t="s">
        <v>44</v>
      </c>
      <c r="G290" s="2" t="s">
        <v>787</v>
      </c>
      <c r="H290" s="3">
        <v>2</v>
      </c>
      <c r="I290" s="2" t="s">
        <v>31</v>
      </c>
      <c r="J290" s="2" t="s">
        <v>31</v>
      </c>
      <c r="K290" s="4">
        <v>32</v>
      </c>
      <c r="L290" s="4">
        <v>32</v>
      </c>
      <c r="M290" s="2" t="s">
        <v>34</v>
      </c>
      <c r="N290" s="2" t="s">
        <v>34</v>
      </c>
      <c r="O290" s="2" t="s">
        <v>1679</v>
      </c>
      <c r="P290" s="4">
        <v>19</v>
      </c>
      <c r="Q290" s="2" t="s">
        <v>34</v>
      </c>
      <c r="R290" s="2" t="s">
        <v>345</v>
      </c>
      <c r="S290" s="2" t="s">
        <v>346</v>
      </c>
      <c r="T290" s="2" t="s">
        <v>62</v>
      </c>
      <c r="U290" s="2" t="s">
        <v>31</v>
      </c>
      <c r="V290" s="2" t="s">
        <v>788</v>
      </c>
      <c r="W290" s="2" t="s">
        <v>39</v>
      </c>
      <c r="X290" s="2" t="s">
        <v>464</v>
      </c>
      <c r="Y290" s="3">
        <v>1</v>
      </c>
      <c r="Z290" s="2" t="s">
        <v>48</v>
      </c>
      <c r="AA290" s="2" t="s">
        <v>31</v>
      </c>
      <c r="AB290" s="4">
        <v>4</v>
      </c>
      <c r="AC290" s="2" t="s">
        <v>42</v>
      </c>
      <c r="AD290" s="3">
        <v>1</v>
      </c>
      <c r="AE290" s="2" t="s">
        <v>31</v>
      </c>
    </row>
    <row r="291" spans="1:31">
      <c r="A291" s="2" t="s">
        <v>1287</v>
      </c>
      <c r="B291" s="2" t="s">
        <v>919</v>
      </c>
      <c r="C291" s="4">
        <v>40808</v>
      </c>
      <c r="D291" s="2" t="s">
        <v>1285</v>
      </c>
      <c r="E291" s="2" t="s">
        <v>50</v>
      </c>
      <c r="F291" s="2" t="s">
        <v>265</v>
      </c>
      <c r="G291" s="2" t="s">
        <v>350</v>
      </c>
      <c r="H291" s="3">
        <v>2</v>
      </c>
      <c r="I291" s="2" t="s">
        <v>31</v>
      </c>
      <c r="J291" s="2" t="s">
        <v>31</v>
      </c>
      <c r="K291" s="4">
        <v>32</v>
      </c>
      <c r="L291" s="4">
        <v>32</v>
      </c>
      <c r="M291" s="2" t="s">
        <v>34</v>
      </c>
      <c r="N291" s="2" t="s">
        <v>34</v>
      </c>
      <c r="O291" s="2" t="s">
        <v>1288</v>
      </c>
      <c r="P291" s="4">
        <v>5</v>
      </c>
      <c r="Q291" s="2" t="s">
        <v>34</v>
      </c>
      <c r="R291" s="2" t="s">
        <v>345</v>
      </c>
      <c r="S291" s="2" t="s">
        <v>346</v>
      </c>
      <c r="T291" s="2" t="s">
        <v>62</v>
      </c>
      <c r="U291" s="2" t="s">
        <v>31</v>
      </c>
      <c r="V291" s="2" t="s">
        <v>1289</v>
      </c>
      <c r="W291" s="2" t="s">
        <v>39</v>
      </c>
      <c r="X291" s="2" t="s">
        <v>464</v>
      </c>
      <c r="Y291" s="3">
        <v>1</v>
      </c>
      <c r="Z291" s="2" t="s">
        <v>48</v>
      </c>
      <c r="AA291" s="2" t="s">
        <v>31</v>
      </c>
      <c r="AB291" s="4">
        <v>4</v>
      </c>
      <c r="AC291" s="2" t="s">
        <v>42</v>
      </c>
      <c r="AD291" s="3">
        <v>1</v>
      </c>
      <c r="AE291" s="2" t="s">
        <v>31</v>
      </c>
    </row>
    <row r="292" spans="1:31">
      <c r="A292" s="2" t="s">
        <v>2114</v>
      </c>
      <c r="B292" s="2" t="s">
        <v>2115</v>
      </c>
      <c r="C292" s="4">
        <v>40829</v>
      </c>
      <c r="D292" s="2" t="s">
        <v>775</v>
      </c>
      <c r="E292" s="2" t="s">
        <v>56</v>
      </c>
      <c r="F292" s="2" t="s">
        <v>471</v>
      </c>
      <c r="G292" s="2" t="s">
        <v>350</v>
      </c>
      <c r="H292" s="3">
        <v>3</v>
      </c>
      <c r="I292" s="2" t="s">
        <v>31</v>
      </c>
      <c r="J292" s="2" t="s">
        <v>31</v>
      </c>
      <c r="K292" s="4">
        <v>48</v>
      </c>
      <c r="L292" s="4">
        <v>24</v>
      </c>
      <c r="M292" s="2" t="s">
        <v>34</v>
      </c>
      <c r="N292" s="2" t="s">
        <v>34</v>
      </c>
      <c r="O292" s="2" t="s">
        <v>2116</v>
      </c>
      <c r="P292" s="4">
        <v>2</v>
      </c>
      <c r="Q292" s="2" t="s">
        <v>34</v>
      </c>
      <c r="R292" s="2" t="s">
        <v>345</v>
      </c>
      <c r="S292" s="2" t="s">
        <v>346</v>
      </c>
      <c r="T292" s="2" t="s">
        <v>62</v>
      </c>
      <c r="U292" s="2" t="s">
        <v>31</v>
      </c>
      <c r="V292" s="2" t="s">
        <v>1289</v>
      </c>
      <c r="W292" s="2" t="s">
        <v>39</v>
      </c>
      <c r="X292" s="2" t="s">
        <v>464</v>
      </c>
      <c r="Y292" s="3">
        <v>1</v>
      </c>
      <c r="Z292" s="2" t="s">
        <v>264</v>
      </c>
      <c r="AA292" s="2" t="s">
        <v>31</v>
      </c>
      <c r="AB292" s="4">
        <v>4</v>
      </c>
      <c r="AC292" s="2" t="s">
        <v>42</v>
      </c>
      <c r="AD292" s="3">
        <v>1</v>
      </c>
      <c r="AE292" s="2" t="s">
        <v>31</v>
      </c>
    </row>
    <row r="293" spans="1:31">
      <c r="A293" s="2" t="s">
        <v>1759</v>
      </c>
      <c r="B293" s="2" t="s">
        <v>1760</v>
      </c>
      <c r="C293" s="4">
        <v>16019</v>
      </c>
      <c r="D293" s="2" t="s">
        <v>776</v>
      </c>
      <c r="E293" s="2" t="s">
        <v>56</v>
      </c>
      <c r="F293" s="2" t="s">
        <v>471</v>
      </c>
      <c r="G293" s="2" t="s">
        <v>350</v>
      </c>
      <c r="H293" s="3">
        <v>3</v>
      </c>
      <c r="I293" s="2" t="s">
        <v>31</v>
      </c>
      <c r="J293" s="2" t="s">
        <v>31</v>
      </c>
      <c r="K293" s="4">
        <v>48</v>
      </c>
      <c r="L293" s="4">
        <v>24</v>
      </c>
      <c r="M293" s="2" t="s">
        <v>34</v>
      </c>
      <c r="N293" s="2" t="s">
        <v>34</v>
      </c>
      <c r="O293" s="2" t="s">
        <v>1761</v>
      </c>
      <c r="P293" s="4">
        <v>4</v>
      </c>
      <c r="Q293" s="2" t="s">
        <v>34</v>
      </c>
      <c r="R293" s="2" t="s">
        <v>345</v>
      </c>
      <c r="S293" s="2" t="s">
        <v>346</v>
      </c>
      <c r="T293" s="2" t="s">
        <v>62</v>
      </c>
      <c r="U293" s="2" t="s">
        <v>31</v>
      </c>
      <c r="V293" s="2" t="s">
        <v>1289</v>
      </c>
      <c r="W293" s="2" t="s">
        <v>39</v>
      </c>
      <c r="X293" s="2" t="s">
        <v>464</v>
      </c>
      <c r="Y293" s="3">
        <v>1</v>
      </c>
      <c r="Z293" s="2" t="s">
        <v>264</v>
      </c>
      <c r="AA293" s="2" t="s">
        <v>31</v>
      </c>
      <c r="AB293" s="4">
        <v>4</v>
      </c>
      <c r="AC293" s="2" t="s">
        <v>42</v>
      </c>
      <c r="AD293" s="3">
        <v>1</v>
      </c>
      <c r="AE293" s="2" t="s">
        <v>31</v>
      </c>
    </row>
    <row r="294" spans="1:31">
      <c r="A294" s="2" t="s">
        <v>1947</v>
      </c>
      <c r="B294" s="2" t="s">
        <v>1948</v>
      </c>
      <c r="C294" s="4">
        <v>40833</v>
      </c>
      <c r="D294" s="2" t="s">
        <v>782</v>
      </c>
      <c r="E294" s="2" t="s">
        <v>50</v>
      </c>
      <c r="F294" s="2" t="s">
        <v>473</v>
      </c>
      <c r="G294" s="2" t="s">
        <v>350</v>
      </c>
      <c r="H294" s="3">
        <v>4</v>
      </c>
      <c r="I294" s="2" t="s">
        <v>31</v>
      </c>
      <c r="J294" s="2" t="s">
        <v>31</v>
      </c>
      <c r="K294" s="4">
        <v>64</v>
      </c>
      <c r="L294" s="4">
        <v>34</v>
      </c>
      <c r="M294" s="2" t="s">
        <v>34</v>
      </c>
      <c r="N294" s="2" t="s">
        <v>34</v>
      </c>
      <c r="O294" s="2" t="s">
        <v>1949</v>
      </c>
      <c r="P294" s="4">
        <v>3</v>
      </c>
      <c r="Q294" s="2" t="s">
        <v>34</v>
      </c>
      <c r="R294" s="2" t="s">
        <v>345</v>
      </c>
      <c r="S294" s="2" t="s">
        <v>346</v>
      </c>
      <c r="T294" s="2" t="s">
        <v>62</v>
      </c>
      <c r="U294" s="2" t="s">
        <v>31</v>
      </c>
      <c r="V294" s="2" t="s">
        <v>1363</v>
      </c>
      <c r="W294" s="2" t="s">
        <v>39</v>
      </c>
      <c r="X294" s="2" t="s">
        <v>464</v>
      </c>
      <c r="Y294" s="3">
        <v>1</v>
      </c>
      <c r="Z294" s="2" t="s">
        <v>264</v>
      </c>
      <c r="AA294" s="2" t="s">
        <v>31</v>
      </c>
      <c r="AB294" s="4">
        <v>4</v>
      </c>
      <c r="AC294" s="2" t="s">
        <v>42</v>
      </c>
      <c r="AD294" s="3">
        <v>1</v>
      </c>
      <c r="AE294" s="2" t="s">
        <v>31</v>
      </c>
    </row>
    <row r="295" spans="1:31">
      <c r="A295" s="2" t="s">
        <v>790</v>
      </c>
      <c r="B295" s="2" t="s">
        <v>791</v>
      </c>
      <c r="C295" s="4">
        <v>41005</v>
      </c>
      <c r="D295" s="2" t="s">
        <v>494</v>
      </c>
      <c r="E295" s="2" t="s">
        <v>43</v>
      </c>
      <c r="F295" s="2" t="s">
        <v>471</v>
      </c>
      <c r="G295" s="2" t="s">
        <v>279</v>
      </c>
      <c r="H295" s="3">
        <v>4</v>
      </c>
      <c r="I295" s="2" t="s">
        <v>31</v>
      </c>
      <c r="J295" s="2" t="s">
        <v>31</v>
      </c>
      <c r="K295" s="4">
        <v>64</v>
      </c>
      <c r="L295" s="4">
        <v>20</v>
      </c>
      <c r="M295" s="2" t="s">
        <v>34</v>
      </c>
      <c r="N295" s="2" t="s">
        <v>34</v>
      </c>
      <c r="O295" s="2" t="s">
        <v>1317</v>
      </c>
      <c r="P295" s="4">
        <v>1</v>
      </c>
      <c r="Q295" s="2" t="s">
        <v>34</v>
      </c>
      <c r="R295" s="2" t="s">
        <v>345</v>
      </c>
      <c r="S295" s="2" t="s">
        <v>346</v>
      </c>
      <c r="T295" s="2" t="s">
        <v>62</v>
      </c>
      <c r="U295" s="2" t="s">
        <v>31</v>
      </c>
      <c r="V295" s="2" t="s">
        <v>779</v>
      </c>
      <c r="W295" s="2" t="s">
        <v>39</v>
      </c>
      <c r="X295" s="2" t="s">
        <v>464</v>
      </c>
      <c r="Y295" s="3">
        <v>1</v>
      </c>
      <c r="Z295" s="2" t="s">
        <v>264</v>
      </c>
      <c r="AA295" s="2" t="s">
        <v>31</v>
      </c>
      <c r="AB295" s="4">
        <v>4</v>
      </c>
      <c r="AC295" s="2" t="s">
        <v>42</v>
      </c>
      <c r="AD295" s="3">
        <v>1</v>
      </c>
      <c r="AE295" s="2" t="s">
        <v>31</v>
      </c>
    </row>
    <row r="296" spans="1:31">
      <c r="A296" s="2" t="s">
        <v>796</v>
      </c>
      <c r="B296" s="2" t="s">
        <v>797</v>
      </c>
      <c r="C296" s="4">
        <v>40305</v>
      </c>
      <c r="D296" s="2" t="s">
        <v>477</v>
      </c>
      <c r="E296" s="2" t="s">
        <v>56</v>
      </c>
      <c r="F296" s="2" t="s">
        <v>44</v>
      </c>
      <c r="G296" s="2" t="s">
        <v>467</v>
      </c>
      <c r="H296" s="3">
        <v>2</v>
      </c>
      <c r="I296" s="2" t="s">
        <v>31</v>
      </c>
      <c r="J296" s="2" t="s">
        <v>31</v>
      </c>
      <c r="K296" s="4">
        <v>32</v>
      </c>
      <c r="L296" s="4">
        <v>16</v>
      </c>
      <c r="M296" s="2" t="s">
        <v>34</v>
      </c>
      <c r="N296" s="2" t="s">
        <v>34</v>
      </c>
      <c r="O296" s="2" t="s">
        <v>1611</v>
      </c>
      <c r="P296" s="4">
        <v>7</v>
      </c>
      <c r="Q296" s="2" t="s">
        <v>34</v>
      </c>
      <c r="R296" s="2" t="s">
        <v>345</v>
      </c>
      <c r="S296" s="2" t="s">
        <v>346</v>
      </c>
      <c r="T296" s="2" t="s">
        <v>62</v>
      </c>
      <c r="U296" s="2" t="s">
        <v>31</v>
      </c>
      <c r="V296" s="2" t="s">
        <v>789</v>
      </c>
      <c r="W296" s="2" t="s">
        <v>39</v>
      </c>
      <c r="X296" s="2" t="s">
        <v>464</v>
      </c>
      <c r="Y296" s="3">
        <v>1</v>
      </c>
      <c r="Z296" s="2" t="s">
        <v>48</v>
      </c>
      <c r="AA296" s="2" t="s">
        <v>31</v>
      </c>
      <c r="AB296" s="4">
        <v>4</v>
      </c>
      <c r="AC296" s="2" t="s">
        <v>42</v>
      </c>
      <c r="AD296" s="3">
        <v>1</v>
      </c>
      <c r="AE296" s="2" t="s">
        <v>31</v>
      </c>
    </row>
    <row r="297" spans="1:31">
      <c r="A297" s="2" t="s">
        <v>802</v>
      </c>
      <c r="B297" s="2" t="s">
        <v>488</v>
      </c>
      <c r="C297" s="4">
        <v>16003</v>
      </c>
      <c r="D297" s="2" t="s">
        <v>1756</v>
      </c>
      <c r="E297" s="2" t="s">
        <v>43</v>
      </c>
      <c r="F297" s="2" t="s">
        <v>61</v>
      </c>
      <c r="G297" s="2" t="s">
        <v>33</v>
      </c>
      <c r="H297" s="3">
        <v>3</v>
      </c>
      <c r="I297" s="2" t="s">
        <v>31</v>
      </c>
      <c r="J297" s="2" t="s">
        <v>31</v>
      </c>
      <c r="K297" s="4">
        <v>48</v>
      </c>
      <c r="L297" s="4">
        <v>24</v>
      </c>
      <c r="M297" s="2" t="s">
        <v>34</v>
      </c>
      <c r="N297" s="2" t="s">
        <v>34</v>
      </c>
      <c r="O297" s="2" t="s">
        <v>1757</v>
      </c>
      <c r="P297" s="4">
        <v>6</v>
      </c>
      <c r="Q297" s="2" t="s">
        <v>34</v>
      </c>
      <c r="R297" s="2" t="s">
        <v>345</v>
      </c>
      <c r="S297" s="2" t="s">
        <v>346</v>
      </c>
      <c r="T297" s="2" t="s">
        <v>37</v>
      </c>
      <c r="U297" s="2" t="s">
        <v>31</v>
      </c>
      <c r="V297" s="2" t="s">
        <v>1758</v>
      </c>
      <c r="W297" s="2" t="s">
        <v>39</v>
      </c>
      <c r="X297" s="2" t="s">
        <v>464</v>
      </c>
      <c r="Y297" s="3">
        <v>1</v>
      </c>
      <c r="Z297" s="2" t="s">
        <v>48</v>
      </c>
      <c r="AA297" s="2" t="s">
        <v>31</v>
      </c>
      <c r="AB297" s="4">
        <v>4</v>
      </c>
      <c r="AC297" s="2" t="s">
        <v>42</v>
      </c>
      <c r="AD297" s="3">
        <v>1</v>
      </c>
      <c r="AE297" s="2" t="s">
        <v>31</v>
      </c>
    </row>
    <row r="298" spans="1:31">
      <c r="A298" s="2" t="s">
        <v>802</v>
      </c>
      <c r="B298" s="2" t="s">
        <v>488</v>
      </c>
      <c r="C298" s="4">
        <v>40309</v>
      </c>
      <c r="D298" s="2" t="s">
        <v>1783</v>
      </c>
      <c r="E298" s="2" t="s">
        <v>56</v>
      </c>
      <c r="F298" s="2" t="s">
        <v>61</v>
      </c>
      <c r="G298" s="2" t="s">
        <v>33</v>
      </c>
      <c r="H298" s="3">
        <v>3</v>
      </c>
      <c r="I298" s="2" t="s">
        <v>31</v>
      </c>
      <c r="J298" s="2" t="s">
        <v>31</v>
      </c>
      <c r="K298" s="4">
        <v>48</v>
      </c>
      <c r="L298" s="4">
        <v>24</v>
      </c>
      <c r="M298" s="2" t="s">
        <v>34</v>
      </c>
      <c r="N298" s="2" t="s">
        <v>34</v>
      </c>
      <c r="O298" s="2" t="s">
        <v>1785</v>
      </c>
      <c r="P298" s="4">
        <v>3</v>
      </c>
      <c r="Q298" s="2" t="s">
        <v>34</v>
      </c>
      <c r="R298" s="2" t="s">
        <v>345</v>
      </c>
      <c r="S298" s="2" t="s">
        <v>346</v>
      </c>
      <c r="T298" s="2" t="s">
        <v>37</v>
      </c>
      <c r="U298" s="2" t="s">
        <v>31</v>
      </c>
      <c r="V298" s="2" t="s">
        <v>484</v>
      </c>
      <c r="W298" s="2" t="s">
        <v>39</v>
      </c>
      <c r="X298" s="2" t="s">
        <v>464</v>
      </c>
      <c r="Y298" s="3">
        <v>1</v>
      </c>
      <c r="Z298" s="2" t="s">
        <v>48</v>
      </c>
      <c r="AA298" s="2" t="s">
        <v>31</v>
      </c>
      <c r="AB298" s="4">
        <v>4</v>
      </c>
      <c r="AC298" s="2" t="s">
        <v>42</v>
      </c>
      <c r="AD298" s="3">
        <v>1</v>
      </c>
      <c r="AE298" s="2" t="s">
        <v>31</v>
      </c>
    </row>
    <row r="299" spans="1:31">
      <c r="A299" s="2" t="s">
        <v>1612</v>
      </c>
      <c r="B299" s="2" t="s">
        <v>1613</v>
      </c>
      <c r="C299" s="4">
        <v>40321</v>
      </c>
      <c r="D299" s="2" t="s">
        <v>1614</v>
      </c>
      <c r="E299" s="2" t="s">
        <v>43</v>
      </c>
      <c r="F299" s="2" t="s">
        <v>32</v>
      </c>
      <c r="G299" s="2" t="s">
        <v>33</v>
      </c>
      <c r="H299" s="3">
        <v>2</v>
      </c>
      <c r="I299" s="2" t="s">
        <v>31</v>
      </c>
      <c r="J299" s="2" t="s">
        <v>31</v>
      </c>
      <c r="K299" s="4">
        <v>32</v>
      </c>
      <c r="L299" s="4">
        <v>24</v>
      </c>
      <c r="M299" s="2" t="s">
        <v>34</v>
      </c>
      <c r="N299" s="2" t="s">
        <v>34</v>
      </c>
      <c r="O299" s="2" t="s">
        <v>1615</v>
      </c>
      <c r="P299" s="4">
        <v>1</v>
      </c>
      <c r="Q299" s="2" t="s">
        <v>34</v>
      </c>
      <c r="R299" s="2" t="s">
        <v>345</v>
      </c>
      <c r="S299" s="2" t="s">
        <v>346</v>
      </c>
      <c r="T299" s="2" t="s">
        <v>37</v>
      </c>
      <c r="U299" s="2" t="s">
        <v>31</v>
      </c>
      <c r="V299" s="2" t="s">
        <v>800</v>
      </c>
      <c r="W299" s="2" t="s">
        <v>39</v>
      </c>
      <c r="X299" s="2" t="s">
        <v>464</v>
      </c>
      <c r="Y299" s="3">
        <v>1</v>
      </c>
      <c r="Z299" s="2" t="s">
        <v>48</v>
      </c>
      <c r="AA299" s="2" t="s">
        <v>31</v>
      </c>
      <c r="AB299" s="4">
        <v>4</v>
      </c>
      <c r="AC299" s="2" t="s">
        <v>42</v>
      </c>
      <c r="AD299" s="3">
        <v>1</v>
      </c>
      <c r="AE299" s="2" t="s">
        <v>31</v>
      </c>
    </row>
    <row r="300" spans="1:31">
      <c r="A300" s="2" t="s">
        <v>1612</v>
      </c>
      <c r="B300" s="2" t="s">
        <v>1613</v>
      </c>
      <c r="C300" s="4">
        <v>41149</v>
      </c>
      <c r="D300" s="2" t="s">
        <v>481</v>
      </c>
      <c r="E300" s="2" t="s">
        <v>43</v>
      </c>
      <c r="F300" s="2" t="s">
        <v>32</v>
      </c>
      <c r="G300" s="2" t="s">
        <v>33</v>
      </c>
      <c r="H300" s="3">
        <v>2</v>
      </c>
      <c r="I300" s="2" t="s">
        <v>31</v>
      </c>
      <c r="J300" s="2" t="s">
        <v>31</v>
      </c>
      <c r="K300" s="4">
        <v>32</v>
      </c>
      <c r="L300" s="4">
        <v>24</v>
      </c>
      <c r="M300" s="2" t="s">
        <v>34</v>
      </c>
      <c r="N300" s="2" t="s">
        <v>34</v>
      </c>
      <c r="O300" s="2" t="s">
        <v>1659</v>
      </c>
      <c r="P300" s="4">
        <v>4</v>
      </c>
      <c r="Q300" s="2" t="s">
        <v>34</v>
      </c>
      <c r="R300" s="2" t="s">
        <v>345</v>
      </c>
      <c r="S300" s="2" t="s">
        <v>346</v>
      </c>
      <c r="T300" s="2" t="s">
        <v>37</v>
      </c>
      <c r="U300" s="2" t="s">
        <v>31</v>
      </c>
      <c r="V300" s="2" t="s">
        <v>311</v>
      </c>
      <c r="W300" s="2" t="s">
        <v>39</v>
      </c>
      <c r="X300" s="2" t="s">
        <v>464</v>
      </c>
      <c r="Y300" s="3">
        <v>1</v>
      </c>
      <c r="Z300" s="2" t="s">
        <v>48</v>
      </c>
      <c r="AA300" s="2" t="s">
        <v>31</v>
      </c>
      <c r="AB300" s="4">
        <v>4</v>
      </c>
      <c r="AC300" s="2" t="s">
        <v>42</v>
      </c>
      <c r="AD300" s="3">
        <v>1</v>
      </c>
      <c r="AE300" s="2" t="s">
        <v>31</v>
      </c>
    </row>
    <row r="301" spans="1:31">
      <c r="A301" s="2" t="s">
        <v>2253</v>
      </c>
      <c r="B301" s="2" t="s">
        <v>483</v>
      </c>
      <c r="C301" s="4">
        <v>41330</v>
      </c>
      <c r="D301" s="2" t="s">
        <v>811</v>
      </c>
      <c r="E301" s="2" t="s">
        <v>95</v>
      </c>
      <c r="F301" s="2" t="s">
        <v>44</v>
      </c>
      <c r="G301" s="2" t="s">
        <v>787</v>
      </c>
      <c r="H301" s="3">
        <v>2</v>
      </c>
      <c r="I301" s="2" t="s">
        <v>31</v>
      </c>
      <c r="J301" s="2" t="s">
        <v>31</v>
      </c>
      <c r="K301" s="4">
        <v>32</v>
      </c>
      <c r="L301" s="4">
        <v>26</v>
      </c>
      <c r="M301" s="2" t="s">
        <v>34</v>
      </c>
      <c r="N301" s="2" t="s">
        <v>34</v>
      </c>
      <c r="O301" s="2" t="s">
        <v>2254</v>
      </c>
      <c r="P301" s="4">
        <v>1</v>
      </c>
      <c r="Q301" s="2" t="s">
        <v>34</v>
      </c>
      <c r="R301" s="2" t="s">
        <v>345</v>
      </c>
      <c r="S301" s="2" t="s">
        <v>346</v>
      </c>
      <c r="T301" s="2" t="s">
        <v>62</v>
      </c>
      <c r="U301" s="2" t="s">
        <v>31</v>
      </c>
      <c r="V301" s="2" t="s">
        <v>1683</v>
      </c>
      <c r="W301" s="2" t="s">
        <v>39</v>
      </c>
      <c r="X301" s="2" t="s">
        <v>464</v>
      </c>
      <c r="Y301" s="3">
        <v>1</v>
      </c>
      <c r="Z301" s="2" t="s">
        <v>48</v>
      </c>
      <c r="AA301" s="2" t="s">
        <v>31</v>
      </c>
      <c r="AB301" s="4">
        <v>4</v>
      </c>
      <c r="AC301" s="2" t="s">
        <v>42</v>
      </c>
      <c r="AD301" s="3">
        <v>1</v>
      </c>
      <c r="AE301" s="2" t="s">
        <v>31</v>
      </c>
    </row>
    <row r="302" spans="1:31">
      <c r="A302" s="2" t="s">
        <v>804</v>
      </c>
      <c r="B302" s="2" t="s">
        <v>805</v>
      </c>
      <c r="C302" s="4">
        <v>41309</v>
      </c>
      <c r="D302" s="2" t="s">
        <v>780</v>
      </c>
      <c r="E302" s="2" t="s">
        <v>56</v>
      </c>
      <c r="F302" s="2" t="s">
        <v>265</v>
      </c>
      <c r="G302" s="2" t="s">
        <v>89</v>
      </c>
      <c r="H302" s="3">
        <v>4</v>
      </c>
      <c r="I302" s="2" t="s">
        <v>31</v>
      </c>
      <c r="J302" s="2" t="s">
        <v>31</v>
      </c>
      <c r="K302" s="4">
        <v>64</v>
      </c>
      <c r="L302" s="4">
        <v>24</v>
      </c>
      <c r="M302" s="2" t="s">
        <v>34</v>
      </c>
      <c r="N302" s="2" t="s">
        <v>34</v>
      </c>
      <c r="O302" s="2" t="s">
        <v>1344</v>
      </c>
      <c r="P302" s="4">
        <v>3</v>
      </c>
      <c r="Q302" s="2" t="s">
        <v>34</v>
      </c>
      <c r="R302" s="2" t="s">
        <v>345</v>
      </c>
      <c r="S302" s="2" t="s">
        <v>346</v>
      </c>
      <c r="T302" s="2" t="s">
        <v>37</v>
      </c>
      <c r="U302" s="2" t="s">
        <v>31</v>
      </c>
      <c r="V302" s="2" t="s">
        <v>496</v>
      </c>
      <c r="W302" s="2" t="s">
        <v>39</v>
      </c>
      <c r="X302" s="2" t="s">
        <v>464</v>
      </c>
      <c r="Y302" s="3">
        <v>1</v>
      </c>
      <c r="Z302" s="2" t="s">
        <v>48</v>
      </c>
      <c r="AA302" s="2" t="s">
        <v>31</v>
      </c>
      <c r="AB302" s="4">
        <v>4</v>
      </c>
      <c r="AC302" s="2" t="s">
        <v>42</v>
      </c>
      <c r="AD302" s="3">
        <v>1</v>
      </c>
      <c r="AE302" s="2" t="s">
        <v>31</v>
      </c>
    </row>
    <row r="303" spans="1:31">
      <c r="A303" s="2" t="s">
        <v>1142</v>
      </c>
      <c r="B303" s="2" t="s">
        <v>1143</v>
      </c>
      <c r="C303" s="4">
        <v>40808</v>
      </c>
      <c r="D303" s="2" t="s">
        <v>472</v>
      </c>
      <c r="E303" s="2" t="s">
        <v>50</v>
      </c>
      <c r="F303" s="2" t="s">
        <v>807</v>
      </c>
      <c r="G303" s="2" t="s">
        <v>787</v>
      </c>
      <c r="H303" s="3">
        <v>4</v>
      </c>
      <c r="I303" s="2" t="s">
        <v>31</v>
      </c>
      <c r="J303" s="2" t="s">
        <v>31</v>
      </c>
      <c r="K303" s="4">
        <v>64</v>
      </c>
      <c r="L303" s="4">
        <v>24</v>
      </c>
      <c r="M303" s="2" t="s">
        <v>34</v>
      </c>
      <c r="N303" s="2" t="s">
        <v>34</v>
      </c>
      <c r="O303" s="2" t="s">
        <v>1144</v>
      </c>
      <c r="P303" s="4">
        <v>2</v>
      </c>
      <c r="Q303" s="2" t="s">
        <v>34</v>
      </c>
      <c r="R303" s="2" t="s">
        <v>345</v>
      </c>
      <c r="S303" s="2" t="s">
        <v>346</v>
      </c>
      <c r="T303" s="2" t="s">
        <v>37</v>
      </c>
      <c r="U303" s="2" t="s">
        <v>31</v>
      </c>
      <c r="V303" s="2" t="s">
        <v>808</v>
      </c>
      <c r="W303" s="2" t="s">
        <v>39</v>
      </c>
      <c r="X303" s="2" t="s">
        <v>464</v>
      </c>
      <c r="Y303" s="3">
        <v>1</v>
      </c>
      <c r="Z303" s="2" t="s">
        <v>264</v>
      </c>
      <c r="AA303" s="2" t="s">
        <v>31</v>
      </c>
      <c r="AB303" s="4">
        <v>4</v>
      </c>
      <c r="AC303" s="2" t="s">
        <v>42</v>
      </c>
      <c r="AD303" s="3">
        <v>1</v>
      </c>
      <c r="AE303" s="2" t="s">
        <v>31</v>
      </c>
    </row>
    <row r="304" spans="1:31">
      <c r="A304" s="2" t="s">
        <v>1276</v>
      </c>
      <c r="B304" s="2" t="s">
        <v>752</v>
      </c>
      <c r="C304" s="4">
        <v>40662</v>
      </c>
      <c r="D304" s="2" t="s">
        <v>799</v>
      </c>
      <c r="E304" s="2" t="s">
        <v>50</v>
      </c>
      <c r="F304" s="2" t="s">
        <v>32</v>
      </c>
      <c r="G304" s="2" t="s">
        <v>33</v>
      </c>
      <c r="H304" s="3">
        <v>2</v>
      </c>
      <c r="I304" s="2" t="s">
        <v>31</v>
      </c>
      <c r="J304" s="2" t="s">
        <v>31</v>
      </c>
      <c r="K304" s="4">
        <v>32</v>
      </c>
      <c r="L304" s="4">
        <v>32</v>
      </c>
      <c r="M304" s="2" t="s">
        <v>34</v>
      </c>
      <c r="N304" s="2" t="s">
        <v>34</v>
      </c>
      <c r="O304" s="2" t="s">
        <v>1277</v>
      </c>
      <c r="P304" s="4">
        <v>12</v>
      </c>
      <c r="Q304" s="2" t="s">
        <v>34</v>
      </c>
      <c r="R304" s="2" t="s">
        <v>855</v>
      </c>
      <c r="S304" s="2" t="s">
        <v>856</v>
      </c>
      <c r="T304" s="2" t="s">
        <v>37</v>
      </c>
      <c r="U304" s="2" t="s">
        <v>31</v>
      </c>
      <c r="V304" s="2" t="s">
        <v>479</v>
      </c>
      <c r="W304" s="2" t="s">
        <v>39</v>
      </c>
      <c r="X304" s="2" t="s">
        <v>464</v>
      </c>
      <c r="Y304" s="3">
        <v>1</v>
      </c>
      <c r="Z304" s="2" t="s">
        <v>48</v>
      </c>
      <c r="AA304" s="2" t="s">
        <v>31</v>
      </c>
      <c r="AB304" s="4">
        <v>4</v>
      </c>
      <c r="AC304" s="2" t="s">
        <v>42</v>
      </c>
      <c r="AD304" s="3">
        <v>1</v>
      </c>
      <c r="AE304" s="2" t="s">
        <v>31</v>
      </c>
    </row>
    <row r="305" spans="1:31">
      <c r="A305" s="2" t="s">
        <v>1360</v>
      </c>
      <c r="B305" s="2" t="s">
        <v>1361</v>
      </c>
      <c r="C305" s="4">
        <v>41529</v>
      </c>
      <c r="D305" s="2" t="s">
        <v>783</v>
      </c>
      <c r="E305" s="2" t="s">
        <v>56</v>
      </c>
      <c r="F305" s="2" t="s">
        <v>471</v>
      </c>
      <c r="G305" s="2" t="s">
        <v>350</v>
      </c>
      <c r="H305" s="3">
        <v>3</v>
      </c>
      <c r="I305" s="2" t="s">
        <v>31</v>
      </c>
      <c r="J305" s="2" t="s">
        <v>31</v>
      </c>
      <c r="K305" s="4">
        <v>48</v>
      </c>
      <c r="L305" s="4">
        <v>14</v>
      </c>
      <c r="M305" s="2" t="s">
        <v>34</v>
      </c>
      <c r="N305" s="2" t="s">
        <v>34</v>
      </c>
      <c r="O305" s="2" t="s">
        <v>1362</v>
      </c>
      <c r="P305" s="4">
        <v>25</v>
      </c>
      <c r="Q305" s="2" t="s">
        <v>34</v>
      </c>
      <c r="R305" s="2" t="s">
        <v>855</v>
      </c>
      <c r="S305" s="2" t="s">
        <v>856</v>
      </c>
      <c r="T305" s="2" t="s">
        <v>37</v>
      </c>
      <c r="U305" s="2" t="s">
        <v>31</v>
      </c>
      <c r="V305" s="2" t="s">
        <v>1363</v>
      </c>
      <c r="W305" s="2" t="s">
        <v>39</v>
      </c>
      <c r="X305" s="2" t="s">
        <v>464</v>
      </c>
      <c r="Y305" s="3">
        <v>1</v>
      </c>
      <c r="Z305" s="2" t="s">
        <v>264</v>
      </c>
      <c r="AA305" s="2" t="s">
        <v>31</v>
      </c>
      <c r="AB305" s="4">
        <v>4</v>
      </c>
      <c r="AC305" s="2" t="s">
        <v>42</v>
      </c>
      <c r="AD305" s="3">
        <v>1</v>
      </c>
      <c r="AE305" s="2" t="s">
        <v>31</v>
      </c>
    </row>
    <row r="306" spans="1:31">
      <c r="A306" s="2" t="s">
        <v>1360</v>
      </c>
      <c r="B306" s="2" t="s">
        <v>1361</v>
      </c>
      <c r="C306" s="4">
        <v>41529</v>
      </c>
      <c r="D306" s="2" t="s">
        <v>783</v>
      </c>
      <c r="E306" s="2" t="s">
        <v>56</v>
      </c>
      <c r="F306" s="2" t="s">
        <v>471</v>
      </c>
      <c r="G306" s="2" t="s">
        <v>350</v>
      </c>
      <c r="H306" s="3">
        <v>3</v>
      </c>
      <c r="I306" s="2" t="s">
        <v>31</v>
      </c>
      <c r="J306" s="2" t="s">
        <v>31</v>
      </c>
      <c r="K306" s="4">
        <v>48</v>
      </c>
      <c r="L306" s="4">
        <v>14</v>
      </c>
      <c r="M306" s="2" t="s">
        <v>34</v>
      </c>
      <c r="N306" s="2" t="s">
        <v>34</v>
      </c>
      <c r="O306" s="2" t="s">
        <v>1845</v>
      </c>
      <c r="P306" s="4">
        <v>21</v>
      </c>
      <c r="Q306" s="2" t="s">
        <v>34</v>
      </c>
      <c r="R306" s="2" t="s">
        <v>855</v>
      </c>
      <c r="S306" s="2" t="s">
        <v>856</v>
      </c>
      <c r="T306" s="2" t="s">
        <v>37</v>
      </c>
      <c r="U306" s="2" t="s">
        <v>31</v>
      </c>
      <c r="V306" s="2" t="s">
        <v>795</v>
      </c>
      <c r="W306" s="2" t="s">
        <v>39</v>
      </c>
      <c r="X306" s="2" t="s">
        <v>464</v>
      </c>
      <c r="Y306" s="3">
        <v>1</v>
      </c>
      <c r="Z306" s="2" t="s">
        <v>264</v>
      </c>
      <c r="AA306" s="2" t="s">
        <v>31</v>
      </c>
      <c r="AB306" s="4">
        <v>4</v>
      </c>
      <c r="AC306" s="2" t="s">
        <v>42</v>
      </c>
      <c r="AD306" s="3">
        <v>1</v>
      </c>
      <c r="AE306" s="2" t="s">
        <v>31</v>
      </c>
    </row>
    <row r="307" spans="1:31">
      <c r="A307" s="2" t="s">
        <v>1349</v>
      </c>
      <c r="B307" s="2" t="s">
        <v>778</v>
      </c>
      <c r="C307" s="4">
        <v>41350</v>
      </c>
      <c r="D307" s="2" t="s">
        <v>1350</v>
      </c>
      <c r="E307" s="2" t="s">
        <v>56</v>
      </c>
      <c r="F307" s="2" t="s">
        <v>471</v>
      </c>
      <c r="G307" s="2" t="s">
        <v>349</v>
      </c>
      <c r="H307" s="3">
        <v>3</v>
      </c>
      <c r="I307" s="2" t="s">
        <v>31</v>
      </c>
      <c r="J307" s="2" t="s">
        <v>31</v>
      </c>
      <c r="K307" s="4">
        <v>48</v>
      </c>
      <c r="L307" s="4">
        <v>16</v>
      </c>
      <c r="M307" s="2" t="s">
        <v>34</v>
      </c>
      <c r="N307" s="2" t="s">
        <v>34</v>
      </c>
      <c r="O307" s="2" t="s">
        <v>1351</v>
      </c>
      <c r="P307" s="4">
        <v>19</v>
      </c>
      <c r="Q307" s="2" t="s">
        <v>34</v>
      </c>
      <c r="R307" s="2" t="s">
        <v>855</v>
      </c>
      <c r="S307" s="2" t="s">
        <v>856</v>
      </c>
      <c r="T307" s="2" t="s">
        <v>37</v>
      </c>
      <c r="U307" s="2" t="s">
        <v>31</v>
      </c>
      <c r="V307" s="2" t="s">
        <v>920</v>
      </c>
      <c r="W307" s="2" t="s">
        <v>39</v>
      </c>
      <c r="X307" s="2" t="s">
        <v>464</v>
      </c>
      <c r="Y307" s="3">
        <v>1</v>
      </c>
      <c r="Z307" s="2" t="s">
        <v>48</v>
      </c>
      <c r="AA307" s="2" t="s">
        <v>31</v>
      </c>
      <c r="AB307" s="4">
        <v>4</v>
      </c>
      <c r="AC307" s="2" t="s">
        <v>42</v>
      </c>
      <c r="AD307" s="3">
        <v>1</v>
      </c>
      <c r="AE307" s="2" t="s">
        <v>31</v>
      </c>
    </row>
    <row r="308" spans="1:31">
      <c r="A308" s="2" t="s">
        <v>1264</v>
      </c>
      <c r="B308" s="2" t="s">
        <v>926</v>
      </c>
      <c r="C308" s="4">
        <v>40452</v>
      </c>
      <c r="D308" s="2" t="s">
        <v>927</v>
      </c>
      <c r="E308" s="2" t="s">
        <v>56</v>
      </c>
      <c r="F308" s="2" t="s">
        <v>32</v>
      </c>
      <c r="G308" s="2" t="s">
        <v>33</v>
      </c>
      <c r="H308" s="3">
        <v>2</v>
      </c>
      <c r="I308" s="2" t="s">
        <v>31</v>
      </c>
      <c r="J308" s="2" t="s">
        <v>31</v>
      </c>
      <c r="K308" s="4">
        <v>32</v>
      </c>
      <c r="L308" s="4">
        <v>32</v>
      </c>
      <c r="M308" s="2" t="s">
        <v>34</v>
      </c>
      <c r="N308" s="2" t="s">
        <v>34</v>
      </c>
      <c r="O308" s="2" t="s">
        <v>1265</v>
      </c>
      <c r="P308" s="4">
        <v>2</v>
      </c>
      <c r="Q308" s="2" t="s">
        <v>34</v>
      </c>
      <c r="R308" s="2" t="s">
        <v>855</v>
      </c>
      <c r="S308" s="2" t="s">
        <v>856</v>
      </c>
      <c r="T308" s="2" t="s">
        <v>37</v>
      </c>
      <c r="U308" s="2" t="s">
        <v>31</v>
      </c>
      <c r="V308" s="2" t="s">
        <v>469</v>
      </c>
      <c r="W308" s="2" t="s">
        <v>39</v>
      </c>
      <c r="X308" s="2" t="s">
        <v>464</v>
      </c>
      <c r="Y308" s="3">
        <v>1</v>
      </c>
      <c r="Z308" s="2" t="s">
        <v>48</v>
      </c>
      <c r="AA308" s="2" t="s">
        <v>31</v>
      </c>
      <c r="AB308" s="4">
        <v>4</v>
      </c>
      <c r="AC308" s="2" t="s">
        <v>42</v>
      </c>
      <c r="AD308" s="3">
        <v>1</v>
      </c>
      <c r="AE308" s="2" t="s">
        <v>31</v>
      </c>
    </row>
    <row r="309" spans="1:31">
      <c r="A309" s="2" t="s">
        <v>2098</v>
      </c>
      <c r="B309" s="2" t="s">
        <v>2099</v>
      </c>
      <c r="C309" s="4">
        <v>40576</v>
      </c>
      <c r="D309" s="2" t="s">
        <v>933</v>
      </c>
      <c r="E309" s="2" t="s">
        <v>56</v>
      </c>
      <c r="F309" s="2" t="s">
        <v>44</v>
      </c>
      <c r="G309" s="2" t="s">
        <v>787</v>
      </c>
      <c r="H309" s="3">
        <v>2</v>
      </c>
      <c r="I309" s="2" t="s">
        <v>31</v>
      </c>
      <c r="J309" s="2" t="s">
        <v>31</v>
      </c>
      <c r="K309" s="4">
        <v>32</v>
      </c>
      <c r="L309" s="4">
        <v>32</v>
      </c>
      <c r="M309" s="2" t="s">
        <v>34</v>
      </c>
      <c r="N309" s="2" t="s">
        <v>34</v>
      </c>
      <c r="O309" s="2" t="s">
        <v>2100</v>
      </c>
      <c r="P309" s="4">
        <v>39</v>
      </c>
      <c r="Q309" s="2" t="s">
        <v>34</v>
      </c>
      <c r="R309" s="2" t="s">
        <v>855</v>
      </c>
      <c r="S309" s="2" t="s">
        <v>856</v>
      </c>
      <c r="T309" s="2" t="s">
        <v>62</v>
      </c>
      <c r="U309" s="2" t="s">
        <v>31</v>
      </c>
      <c r="V309" s="2" t="s">
        <v>788</v>
      </c>
      <c r="W309" s="2" t="s">
        <v>39</v>
      </c>
      <c r="X309" s="2" t="s">
        <v>464</v>
      </c>
      <c r="Y309" s="3">
        <v>1</v>
      </c>
      <c r="Z309" s="2" t="s">
        <v>48</v>
      </c>
      <c r="AA309" s="2" t="s">
        <v>31</v>
      </c>
      <c r="AB309" s="4">
        <v>4</v>
      </c>
      <c r="AC309" s="2" t="s">
        <v>42</v>
      </c>
      <c r="AD309" s="3">
        <v>1</v>
      </c>
      <c r="AE309" s="2" t="s">
        <v>31</v>
      </c>
    </row>
    <row r="310" spans="1:31">
      <c r="A310" s="2" t="s">
        <v>2098</v>
      </c>
      <c r="B310" s="2" t="s">
        <v>2099</v>
      </c>
      <c r="C310" s="4">
        <v>40830</v>
      </c>
      <c r="D310" s="2" t="s">
        <v>2117</v>
      </c>
      <c r="E310" s="2" t="s">
        <v>50</v>
      </c>
      <c r="F310" s="2" t="s">
        <v>32</v>
      </c>
      <c r="G310" s="2" t="s">
        <v>33</v>
      </c>
      <c r="H310" s="3">
        <v>2</v>
      </c>
      <c r="I310" s="2" t="s">
        <v>31</v>
      </c>
      <c r="J310" s="2" t="s">
        <v>31</v>
      </c>
      <c r="K310" s="4">
        <v>32</v>
      </c>
      <c r="L310" s="4">
        <v>32</v>
      </c>
      <c r="M310" s="2" t="s">
        <v>34</v>
      </c>
      <c r="N310" s="2" t="s">
        <v>34</v>
      </c>
      <c r="O310" s="2" t="s">
        <v>2118</v>
      </c>
      <c r="P310" s="4">
        <v>1</v>
      </c>
      <c r="Q310" s="2" t="s">
        <v>34</v>
      </c>
      <c r="R310" s="2" t="s">
        <v>855</v>
      </c>
      <c r="S310" s="2" t="s">
        <v>856</v>
      </c>
      <c r="T310" s="2" t="s">
        <v>62</v>
      </c>
      <c r="U310" s="2" t="s">
        <v>31</v>
      </c>
      <c r="V310" s="2" t="s">
        <v>291</v>
      </c>
      <c r="W310" s="2" t="s">
        <v>39</v>
      </c>
      <c r="X310" s="2" t="s">
        <v>464</v>
      </c>
      <c r="Y310" s="3">
        <v>1</v>
      </c>
      <c r="Z310" s="2" t="s">
        <v>48</v>
      </c>
      <c r="AA310" s="2" t="s">
        <v>31</v>
      </c>
      <c r="AB310" s="4">
        <v>4</v>
      </c>
      <c r="AC310" s="2" t="s">
        <v>42</v>
      </c>
      <c r="AD310" s="3">
        <v>1</v>
      </c>
      <c r="AE310" s="2" t="s">
        <v>31</v>
      </c>
    </row>
    <row r="311" spans="1:31">
      <c r="A311" s="2" t="s">
        <v>917</v>
      </c>
      <c r="B311" s="2" t="s">
        <v>918</v>
      </c>
      <c r="C311" s="4">
        <v>40309</v>
      </c>
      <c r="D311" s="2" t="s">
        <v>1783</v>
      </c>
      <c r="E311" s="2" t="s">
        <v>56</v>
      </c>
      <c r="F311" s="2" t="s">
        <v>32</v>
      </c>
      <c r="G311" s="2" t="s">
        <v>33</v>
      </c>
      <c r="H311" s="3">
        <v>2</v>
      </c>
      <c r="I311" s="2" t="s">
        <v>31</v>
      </c>
      <c r="J311" s="2" t="s">
        <v>31</v>
      </c>
      <c r="K311" s="4">
        <v>32</v>
      </c>
      <c r="L311" s="4">
        <v>32</v>
      </c>
      <c r="M311" s="2" t="s">
        <v>34</v>
      </c>
      <c r="N311" s="2" t="s">
        <v>34</v>
      </c>
      <c r="O311" s="2" t="s">
        <v>1784</v>
      </c>
      <c r="P311" s="4">
        <v>1</v>
      </c>
      <c r="Q311" s="2" t="s">
        <v>34</v>
      </c>
      <c r="R311" s="2" t="s">
        <v>855</v>
      </c>
      <c r="S311" s="2" t="s">
        <v>856</v>
      </c>
      <c r="T311" s="2" t="s">
        <v>62</v>
      </c>
      <c r="U311" s="2" t="s">
        <v>31</v>
      </c>
      <c r="V311" s="2" t="s">
        <v>469</v>
      </c>
      <c r="W311" s="2" t="s">
        <v>39</v>
      </c>
      <c r="X311" s="2" t="s">
        <v>464</v>
      </c>
      <c r="Y311" s="3">
        <v>1</v>
      </c>
      <c r="Z311" s="2" t="s">
        <v>48</v>
      </c>
      <c r="AA311" s="2" t="s">
        <v>31</v>
      </c>
      <c r="AB311" s="4">
        <v>4</v>
      </c>
      <c r="AC311" s="2" t="s">
        <v>42</v>
      </c>
      <c r="AD311" s="3">
        <v>1</v>
      </c>
      <c r="AE311" s="2" t="s">
        <v>31</v>
      </c>
    </row>
    <row r="312" spans="1:31">
      <c r="A312" s="2" t="s">
        <v>2221</v>
      </c>
      <c r="B312" s="2" t="s">
        <v>2222</v>
      </c>
      <c r="C312" s="4">
        <v>40727</v>
      </c>
      <c r="D312" s="2" t="s">
        <v>498</v>
      </c>
      <c r="E312" s="2" t="s">
        <v>56</v>
      </c>
      <c r="F312" s="2" t="s">
        <v>32</v>
      </c>
      <c r="G312" s="2" t="s">
        <v>33</v>
      </c>
      <c r="H312" s="3">
        <v>2</v>
      </c>
      <c r="I312" s="2" t="s">
        <v>31</v>
      </c>
      <c r="J312" s="2" t="s">
        <v>31</v>
      </c>
      <c r="K312" s="4">
        <v>32</v>
      </c>
      <c r="L312" s="4">
        <v>32</v>
      </c>
      <c r="M312" s="2" t="s">
        <v>34</v>
      </c>
      <c r="N312" s="2" t="s">
        <v>34</v>
      </c>
      <c r="O312" s="2" t="s">
        <v>2223</v>
      </c>
      <c r="P312" s="4">
        <v>2</v>
      </c>
      <c r="Q312" s="2" t="s">
        <v>34</v>
      </c>
      <c r="R312" s="2" t="s">
        <v>855</v>
      </c>
      <c r="S312" s="2" t="s">
        <v>856</v>
      </c>
      <c r="T312" s="2" t="s">
        <v>62</v>
      </c>
      <c r="U312" s="2" t="s">
        <v>31</v>
      </c>
      <c r="V312" s="2" t="s">
        <v>469</v>
      </c>
      <c r="W312" s="2" t="s">
        <v>39</v>
      </c>
      <c r="X312" s="2" t="s">
        <v>464</v>
      </c>
      <c r="Y312" s="3">
        <v>1</v>
      </c>
      <c r="Z312" s="2" t="s">
        <v>48</v>
      </c>
      <c r="AA312" s="2" t="s">
        <v>31</v>
      </c>
      <c r="AB312" s="4">
        <v>4</v>
      </c>
      <c r="AC312" s="2" t="s">
        <v>42</v>
      </c>
      <c r="AD312" s="3">
        <v>1</v>
      </c>
      <c r="AE312" s="2" t="s">
        <v>31</v>
      </c>
    </row>
    <row r="313" spans="1:31">
      <c r="A313" s="2" t="s">
        <v>2268</v>
      </c>
      <c r="B313" s="2" t="s">
        <v>2269</v>
      </c>
      <c r="C313" s="4">
        <v>41635</v>
      </c>
      <c r="D313" s="2" t="s">
        <v>499</v>
      </c>
      <c r="E313" s="2" t="s">
        <v>31</v>
      </c>
      <c r="F313" s="2" t="s">
        <v>44</v>
      </c>
      <c r="G313" s="2" t="s">
        <v>787</v>
      </c>
      <c r="H313" s="3">
        <v>2</v>
      </c>
      <c r="I313" s="2" t="s">
        <v>31</v>
      </c>
      <c r="J313" s="2" t="s">
        <v>31</v>
      </c>
      <c r="K313" s="4">
        <v>32</v>
      </c>
      <c r="L313" s="4">
        <v>32</v>
      </c>
      <c r="M313" s="2" t="s">
        <v>34</v>
      </c>
      <c r="N313" s="2" t="s">
        <v>34</v>
      </c>
      <c r="O313" s="2" t="s">
        <v>2270</v>
      </c>
      <c r="P313" s="4">
        <v>39</v>
      </c>
      <c r="Q313" s="2" t="s">
        <v>34</v>
      </c>
      <c r="R313" s="2" t="s">
        <v>855</v>
      </c>
      <c r="S313" s="2" t="s">
        <v>856</v>
      </c>
      <c r="T313" s="2" t="s">
        <v>62</v>
      </c>
      <c r="U313" s="2" t="s">
        <v>31</v>
      </c>
      <c r="V313" s="2" t="s">
        <v>788</v>
      </c>
      <c r="W313" s="2" t="s">
        <v>39</v>
      </c>
      <c r="X313" s="2" t="s">
        <v>464</v>
      </c>
      <c r="Y313" s="3">
        <v>1</v>
      </c>
      <c r="Z313" s="2" t="s">
        <v>48</v>
      </c>
      <c r="AA313" s="2" t="s">
        <v>31</v>
      </c>
      <c r="AB313" s="4">
        <v>4</v>
      </c>
      <c r="AC313" s="2" t="s">
        <v>42</v>
      </c>
      <c r="AD313" s="3">
        <v>1</v>
      </c>
      <c r="AE313" s="2" t="s">
        <v>31</v>
      </c>
    </row>
    <row r="314" spans="1:31">
      <c r="A314" s="2" t="s">
        <v>1846</v>
      </c>
      <c r="B314" s="2" t="s">
        <v>1847</v>
      </c>
      <c r="C314" s="4">
        <v>41542</v>
      </c>
      <c r="D314" s="2" t="s">
        <v>929</v>
      </c>
      <c r="E314" s="2" t="s">
        <v>31</v>
      </c>
      <c r="F314" s="2" t="s">
        <v>44</v>
      </c>
      <c r="G314" s="2" t="s">
        <v>787</v>
      </c>
      <c r="H314" s="3">
        <v>2</v>
      </c>
      <c r="I314" s="2" t="s">
        <v>31</v>
      </c>
      <c r="J314" s="2" t="s">
        <v>31</v>
      </c>
      <c r="K314" s="4">
        <v>32</v>
      </c>
      <c r="L314" s="4">
        <v>32</v>
      </c>
      <c r="M314" s="2" t="s">
        <v>34</v>
      </c>
      <c r="N314" s="2" t="s">
        <v>34</v>
      </c>
      <c r="O314" s="2" t="s">
        <v>1848</v>
      </c>
      <c r="P314" s="4">
        <v>39</v>
      </c>
      <c r="Q314" s="2" t="s">
        <v>34</v>
      </c>
      <c r="R314" s="2" t="s">
        <v>855</v>
      </c>
      <c r="S314" s="2" t="s">
        <v>856</v>
      </c>
      <c r="T314" s="2" t="s">
        <v>62</v>
      </c>
      <c r="U314" s="2" t="s">
        <v>31</v>
      </c>
      <c r="V314" s="2" t="s">
        <v>788</v>
      </c>
      <c r="W314" s="2" t="s">
        <v>39</v>
      </c>
      <c r="X314" s="2" t="s">
        <v>464</v>
      </c>
      <c r="Y314" s="3">
        <v>1</v>
      </c>
      <c r="Z314" s="2" t="s">
        <v>48</v>
      </c>
      <c r="AA314" s="2" t="s">
        <v>31</v>
      </c>
      <c r="AB314" s="4">
        <v>4</v>
      </c>
      <c r="AC314" s="2" t="s">
        <v>42</v>
      </c>
      <c r="AD314" s="3">
        <v>1</v>
      </c>
      <c r="AE314" s="2" t="s">
        <v>31</v>
      </c>
    </row>
    <row r="315" spans="1:31">
      <c r="A315" s="2" t="s">
        <v>1969</v>
      </c>
      <c r="B315" s="2" t="s">
        <v>432</v>
      </c>
      <c r="C315" s="4">
        <v>41372</v>
      </c>
      <c r="D315" s="2" t="s">
        <v>468</v>
      </c>
      <c r="E315" s="2" t="s">
        <v>56</v>
      </c>
      <c r="F315" s="2" t="s">
        <v>265</v>
      </c>
      <c r="G315" s="2" t="s">
        <v>350</v>
      </c>
      <c r="H315" s="3">
        <v>2</v>
      </c>
      <c r="I315" s="2" t="s">
        <v>31</v>
      </c>
      <c r="J315" s="2" t="s">
        <v>31</v>
      </c>
      <c r="K315" s="4">
        <v>32</v>
      </c>
      <c r="L315" s="4">
        <v>32</v>
      </c>
      <c r="M315" s="2" t="s">
        <v>34</v>
      </c>
      <c r="N315" s="2" t="s">
        <v>34</v>
      </c>
      <c r="O315" s="2" t="s">
        <v>1970</v>
      </c>
      <c r="P315" s="4">
        <v>1</v>
      </c>
      <c r="Q315" s="2" t="s">
        <v>34</v>
      </c>
      <c r="R315" s="2" t="s">
        <v>855</v>
      </c>
      <c r="S315" s="2" t="s">
        <v>856</v>
      </c>
      <c r="T315" s="2" t="s">
        <v>37</v>
      </c>
      <c r="U315" s="2" t="s">
        <v>31</v>
      </c>
      <c r="V315" s="2" t="s">
        <v>1289</v>
      </c>
      <c r="W315" s="2" t="s">
        <v>39</v>
      </c>
      <c r="X315" s="2" t="s">
        <v>464</v>
      </c>
      <c r="Y315" s="3">
        <v>1</v>
      </c>
      <c r="Z315" s="2" t="s">
        <v>48</v>
      </c>
      <c r="AA315" s="2" t="s">
        <v>31</v>
      </c>
      <c r="AB315" s="4">
        <v>4</v>
      </c>
      <c r="AC315" s="2" t="s">
        <v>42</v>
      </c>
      <c r="AD315" s="3">
        <v>1</v>
      </c>
      <c r="AE315" s="2" t="s">
        <v>31</v>
      </c>
    </row>
    <row r="316" spans="1:31">
      <c r="A316" s="2" t="s">
        <v>922</v>
      </c>
      <c r="B316" s="2" t="s">
        <v>923</v>
      </c>
      <c r="C316" s="4">
        <v>40737</v>
      </c>
      <c r="D316" s="2" t="s">
        <v>466</v>
      </c>
      <c r="E316" s="2" t="s">
        <v>56</v>
      </c>
      <c r="F316" s="2" t="s">
        <v>471</v>
      </c>
      <c r="G316" s="2" t="s">
        <v>350</v>
      </c>
      <c r="H316" s="3">
        <v>3</v>
      </c>
      <c r="I316" s="2" t="s">
        <v>31</v>
      </c>
      <c r="J316" s="2" t="s">
        <v>31</v>
      </c>
      <c r="K316" s="4">
        <v>48</v>
      </c>
      <c r="L316" s="4">
        <v>16</v>
      </c>
      <c r="M316" s="2" t="s">
        <v>34</v>
      </c>
      <c r="N316" s="2" t="s">
        <v>34</v>
      </c>
      <c r="O316" s="2" t="s">
        <v>1809</v>
      </c>
      <c r="P316" s="4">
        <v>6</v>
      </c>
      <c r="Q316" s="2" t="s">
        <v>34</v>
      </c>
      <c r="R316" s="2" t="s">
        <v>855</v>
      </c>
      <c r="S316" s="2" t="s">
        <v>856</v>
      </c>
      <c r="T316" s="2" t="s">
        <v>37</v>
      </c>
      <c r="U316" s="2" t="s">
        <v>31</v>
      </c>
      <c r="V316" s="2" t="s">
        <v>1810</v>
      </c>
      <c r="W316" s="2" t="s">
        <v>39</v>
      </c>
      <c r="X316" s="2" t="s">
        <v>464</v>
      </c>
      <c r="Y316" s="3">
        <v>1</v>
      </c>
      <c r="Z316" s="2" t="s">
        <v>264</v>
      </c>
      <c r="AA316" s="2" t="s">
        <v>31</v>
      </c>
      <c r="AB316" s="4">
        <v>4</v>
      </c>
      <c r="AC316" s="2" t="s">
        <v>42</v>
      </c>
      <c r="AD316" s="3">
        <v>1</v>
      </c>
      <c r="AE316" s="2" t="s">
        <v>31</v>
      </c>
    </row>
    <row r="317" spans="1:31">
      <c r="A317" s="2" t="s">
        <v>2203</v>
      </c>
      <c r="B317" s="2" t="s">
        <v>476</v>
      </c>
      <c r="C317" s="4">
        <v>40305</v>
      </c>
      <c r="D317" s="2" t="s">
        <v>477</v>
      </c>
      <c r="E317" s="2" t="s">
        <v>56</v>
      </c>
      <c r="F317" s="2" t="s">
        <v>265</v>
      </c>
      <c r="G317" s="2" t="s">
        <v>279</v>
      </c>
      <c r="H317" s="3">
        <v>3</v>
      </c>
      <c r="I317" s="2" t="s">
        <v>31</v>
      </c>
      <c r="J317" s="2" t="s">
        <v>31</v>
      </c>
      <c r="K317" s="4">
        <v>48</v>
      </c>
      <c r="L317" s="4">
        <v>12</v>
      </c>
      <c r="M317" s="2" t="s">
        <v>34</v>
      </c>
      <c r="N317" s="2" t="s">
        <v>34</v>
      </c>
      <c r="O317" s="2" t="s">
        <v>2204</v>
      </c>
      <c r="P317" s="4">
        <v>18</v>
      </c>
      <c r="Q317" s="2" t="s">
        <v>34</v>
      </c>
      <c r="R317" s="2" t="s">
        <v>855</v>
      </c>
      <c r="S317" s="2" t="s">
        <v>856</v>
      </c>
      <c r="T317" s="2" t="s">
        <v>62</v>
      </c>
      <c r="U317" s="2" t="s">
        <v>31</v>
      </c>
      <c r="V317" s="2" t="s">
        <v>916</v>
      </c>
      <c r="W317" s="2" t="s">
        <v>39</v>
      </c>
      <c r="X317" s="2" t="s">
        <v>464</v>
      </c>
      <c r="Y317" s="3">
        <v>1</v>
      </c>
      <c r="Z317" s="2" t="s">
        <v>264</v>
      </c>
      <c r="AA317" s="2" t="s">
        <v>31</v>
      </c>
      <c r="AB317" s="4">
        <v>4</v>
      </c>
      <c r="AC317" s="2" t="s">
        <v>42</v>
      </c>
      <c r="AD317" s="3">
        <v>1</v>
      </c>
      <c r="AE317" s="2" t="s">
        <v>31</v>
      </c>
    </row>
    <row r="318" spans="1:31">
      <c r="A318" s="2" t="s">
        <v>1665</v>
      </c>
      <c r="B318" s="2" t="s">
        <v>1666</v>
      </c>
      <c r="C318" s="4">
        <v>41496</v>
      </c>
      <c r="D318" s="2" t="s">
        <v>792</v>
      </c>
      <c r="E318" s="2" t="s">
        <v>56</v>
      </c>
      <c r="F318" s="2" t="s">
        <v>32</v>
      </c>
      <c r="G318" s="2" t="s">
        <v>33</v>
      </c>
      <c r="H318" s="3">
        <v>2</v>
      </c>
      <c r="I318" s="2" t="s">
        <v>31</v>
      </c>
      <c r="J318" s="2" t="s">
        <v>31</v>
      </c>
      <c r="K318" s="4">
        <v>32</v>
      </c>
      <c r="L318" s="4">
        <v>24</v>
      </c>
      <c r="M318" s="2" t="s">
        <v>34</v>
      </c>
      <c r="N318" s="2" t="s">
        <v>34</v>
      </c>
      <c r="O318" s="2" t="s">
        <v>1667</v>
      </c>
      <c r="P318" s="4">
        <v>1</v>
      </c>
      <c r="Q318" s="2" t="s">
        <v>34</v>
      </c>
      <c r="R318" s="2" t="s">
        <v>855</v>
      </c>
      <c r="S318" s="2" t="s">
        <v>856</v>
      </c>
      <c r="T318" s="2" t="s">
        <v>37</v>
      </c>
      <c r="U318" s="2" t="s">
        <v>31</v>
      </c>
      <c r="V318" s="2" t="s">
        <v>219</v>
      </c>
      <c r="W318" s="2" t="s">
        <v>39</v>
      </c>
      <c r="X318" s="2" t="s">
        <v>464</v>
      </c>
      <c r="Y318" s="3">
        <v>1</v>
      </c>
      <c r="Z318" s="2" t="s">
        <v>48</v>
      </c>
      <c r="AA318" s="2" t="s">
        <v>31</v>
      </c>
      <c r="AB318" s="4">
        <v>4</v>
      </c>
      <c r="AC318" s="2" t="s">
        <v>42</v>
      </c>
      <c r="AD318" s="3">
        <v>1</v>
      </c>
      <c r="AE318" s="2" t="s">
        <v>31</v>
      </c>
    </row>
    <row r="319" spans="1:31">
      <c r="A319" s="2" t="s">
        <v>1284</v>
      </c>
      <c r="B319" s="2" t="s">
        <v>919</v>
      </c>
      <c r="C319" s="4">
        <v>40808</v>
      </c>
      <c r="D319" s="2" t="s">
        <v>1285</v>
      </c>
      <c r="E319" s="2" t="s">
        <v>50</v>
      </c>
      <c r="F319" s="2" t="s">
        <v>61</v>
      </c>
      <c r="G319" s="2" t="s">
        <v>787</v>
      </c>
      <c r="H319" s="3">
        <v>1.5</v>
      </c>
      <c r="I319" s="2" t="s">
        <v>31</v>
      </c>
      <c r="J319" s="2" t="s">
        <v>31</v>
      </c>
      <c r="K319" s="4">
        <v>24</v>
      </c>
      <c r="L319" s="4">
        <v>24</v>
      </c>
      <c r="M319" s="2" t="s">
        <v>34</v>
      </c>
      <c r="N319" s="2" t="s">
        <v>34</v>
      </c>
      <c r="O319" s="2" t="s">
        <v>1286</v>
      </c>
      <c r="P319" s="4">
        <v>5</v>
      </c>
      <c r="Q319" s="2" t="s">
        <v>34</v>
      </c>
      <c r="R319" s="2" t="s">
        <v>855</v>
      </c>
      <c r="S319" s="2" t="s">
        <v>856</v>
      </c>
      <c r="T319" s="2" t="s">
        <v>37</v>
      </c>
      <c r="U319" s="2" t="s">
        <v>31</v>
      </c>
      <c r="V319" s="2" t="s">
        <v>808</v>
      </c>
      <c r="W319" s="2" t="s">
        <v>39</v>
      </c>
      <c r="X319" s="2" t="s">
        <v>464</v>
      </c>
      <c r="Y319" s="3">
        <v>1</v>
      </c>
      <c r="Z319" s="2" t="s">
        <v>48</v>
      </c>
      <c r="AA319" s="2" t="s">
        <v>31</v>
      </c>
      <c r="AB319" s="4">
        <v>4</v>
      </c>
      <c r="AC319" s="2" t="s">
        <v>42</v>
      </c>
      <c r="AD319" s="3">
        <v>1</v>
      </c>
      <c r="AE319" s="2" t="s">
        <v>31</v>
      </c>
    </row>
    <row r="320" spans="1:31">
      <c r="A320" s="2" t="s">
        <v>1980</v>
      </c>
      <c r="B320" s="2" t="s">
        <v>806</v>
      </c>
      <c r="C320" s="4">
        <v>41496</v>
      </c>
      <c r="D320" s="2" t="s">
        <v>792</v>
      </c>
      <c r="E320" s="2" t="s">
        <v>56</v>
      </c>
      <c r="F320" s="2" t="s">
        <v>471</v>
      </c>
      <c r="G320" s="2" t="s">
        <v>350</v>
      </c>
      <c r="H320" s="3">
        <v>3</v>
      </c>
      <c r="I320" s="2" t="s">
        <v>31</v>
      </c>
      <c r="J320" s="2" t="s">
        <v>31</v>
      </c>
      <c r="K320" s="4">
        <v>48</v>
      </c>
      <c r="L320" s="4">
        <v>14</v>
      </c>
      <c r="M320" s="2" t="s">
        <v>34</v>
      </c>
      <c r="N320" s="2" t="s">
        <v>34</v>
      </c>
      <c r="O320" s="2" t="s">
        <v>1981</v>
      </c>
      <c r="P320" s="4">
        <v>46</v>
      </c>
      <c r="Q320" s="2" t="s">
        <v>34</v>
      </c>
      <c r="R320" s="2" t="s">
        <v>855</v>
      </c>
      <c r="S320" s="2" t="s">
        <v>856</v>
      </c>
      <c r="T320" s="2" t="s">
        <v>37</v>
      </c>
      <c r="U320" s="2" t="s">
        <v>31</v>
      </c>
      <c r="V320" s="2" t="s">
        <v>1982</v>
      </c>
      <c r="W320" s="2" t="s">
        <v>39</v>
      </c>
      <c r="X320" s="2" t="s">
        <v>464</v>
      </c>
      <c r="Y320" s="3">
        <v>1</v>
      </c>
      <c r="Z320" s="2" t="s">
        <v>48</v>
      </c>
      <c r="AA320" s="2" t="s">
        <v>31</v>
      </c>
      <c r="AB320" s="4">
        <v>4</v>
      </c>
      <c r="AC320" s="2" t="s">
        <v>42</v>
      </c>
      <c r="AD320" s="3">
        <v>1</v>
      </c>
      <c r="AE320" s="2" t="s">
        <v>31</v>
      </c>
    </row>
    <row r="321" spans="1:31">
      <c r="A321" s="2" t="s">
        <v>924</v>
      </c>
      <c r="B321" s="2" t="s">
        <v>925</v>
      </c>
      <c r="C321" s="4">
        <v>41757</v>
      </c>
      <c r="D321" s="2" t="s">
        <v>810</v>
      </c>
      <c r="E321" s="2" t="s">
        <v>43</v>
      </c>
      <c r="F321" s="2" t="s">
        <v>32</v>
      </c>
      <c r="G321" s="2" t="s">
        <v>33</v>
      </c>
      <c r="H321" s="3">
        <v>2</v>
      </c>
      <c r="I321" s="2" t="s">
        <v>31</v>
      </c>
      <c r="J321" s="2" t="s">
        <v>31</v>
      </c>
      <c r="K321" s="4">
        <v>32</v>
      </c>
      <c r="L321" s="4">
        <v>32</v>
      </c>
      <c r="M321" s="2" t="s">
        <v>34</v>
      </c>
      <c r="N321" s="2" t="s">
        <v>34</v>
      </c>
      <c r="O321" s="2" t="s">
        <v>2167</v>
      </c>
      <c r="P321" s="4">
        <v>7</v>
      </c>
      <c r="Q321" s="2" t="s">
        <v>34</v>
      </c>
      <c r="R321" s="2" t="s">
        <v>855</v>
      </c>
      <c r="S321" s="2" t="s">
        <v>856</v>
      </c>
      <c r="T321" s="2" t="s">
        <v>37</v>
      </c>
      <c r="U321" s="2" t="s">
        <v>31</v>
      </c>
      <c r="V321" s="2" t="s">
        <v>497</v>
      </c>
      <c r="W321" s="2" t="s">
        <v>39</v>
      </c>
      <c r="X321" s="2" t="s">
        <v>464</v>
      </c>
      <c r="Y321" s="3">
        <v>1</v>
      </c>
      <c r="Z321" s="2" t="s">
        <v>48</v>
      </c>
      <c r="AA321" s="2" t="s">
        <v>31</v>
      </c>
      <c r="AB321" s="4">
        <v>4</v>
      </c>
      <c r="AC321" s="2" t="s">
        <v>42</v>
      </c>
      <c r="AD321" s="3">
        <v>1</v>
      </c>
      <c r="AE321" s="2" t="s">
        <v>31</v>
      </c>
    </row>
    <row r="322" spans="1:31">
      <c r="A322" s="2" t="s">
        <v>2051</v>
      </c>
      <c r="B322" s="2" t="s">
        <v>2052</v>
      </c>
      <c r="C322" s="4">
        <v>16012</v>
      </c>
      <c r="D322" s="2" t="s">
        <v>478</v>
      </c>
      <c r="E322" s="2" t="s">
        <v>56</v>
      </c>
      <c r="F322" s="2" t="s">
        <v>32</v>
      </c>
      <c r="G322" s="2" t="s">
        <v>33</v>
      </c>
      <c r="H322" s="3">
        <v>2</v>
      </c>
      <c r="I322" s="2" t="s">
        <v>31</v>
      </c>
      <c r="J322" s="2" t="s">
        <v>31</v>
      </c>
      <c r="K322" s="4">
        <v>32</v>
      </c>
      <c r="L322" s="4">
        <v>32</v>
      </c>
      <c r="M322" s="2" t="s">
        <v>31</v>
      </c>
      <c r="N322" s="2" t="s">
        <v>31</v>
      </c>
      <c r="O322" s="2" t="s">
        <v>2053</v>
      </c>
      <c r="P322" s="4">
        <v>120</v>
      </c>
      <c r="Q322" s="2" t="s">
        <v>34</v>
      </c>
      <c r="R322" s="2" t="s">
        <v>861</v>
      </c>
      <c r="S322" s="2" t="s">
        <v>31</v>
      </c>
      <c r="T322" s="2" t="s">
        <v>37</v>
      </c>
      <c r="U322" s="2" t="s">
        <v>38</v>
      </c>
      <c r="V322" s="2" t="s">
        <v>31</v>
      </c>
      <c r="W322" s="2" t="s">
        <v>39</v>
      </c>
      <c r="X322" s="2" t="s">
        <v>464</v>
      </c>
      <c r="Y322" s="3">
        <v>1</v>
      </c>
      <c r="Z322" s="2" t="s">
        <v>31</v>
      </c>
      <c r="AA322" s="2" t="s">
        <v>164</v>
      </c>
      <c r="AB322" s="4">
        <v>4</v>
      </c>
      <c r="AC322" s="2" t="s">
        <v>42</v>
      </c>
      <c r="AD322" s="3">
        <v>1</v>
      </c>
      <c r="AE322" s="2" t="s">
        <v>164</v>
      </c>
    </row>
    <row r="323" spans="1:31">
      <c r="A323" s="2" t="s">
        <v>2144</v>
      </c>
      <c r="B323" s="2" t="s">
        <v>2145</v>
      </c>
      <c r="C323" s="4">
        <v>41372</v>
      </c>
      <c r="D323" s="2" t="s">
        <v>468</v>
      </c>
      <c r="E323" s="2" t="s">
        <v>56</v>
      </c>
      <c r="F323" s="2" t="s">
        <v>101</v>
      </c>
      <c r="G323" s="2" t="s">
        <v>33</v>
      </c>
      <c r="H323" s="3">
        <v>1</v>
      </c>
      <c r="I323" s="2" t="s">
        <v>31</v>
      </c>
      <c r="J323" s="2" t="s">
        <v>31</v>
      </c>
      <c r="K323" s="4">
        <v>16</v>
      </c>
      <c r="L323" s="4">
        <v>10</v>
      </c>
      <c r="M323" s="2" t="s">
        <v>31</v>
      </c>
      <c r="N323" s="2" t="s">
        <v>31</v>
      </c>
      <c r="O323" s="2" t="s">
        <v>2146</v>
      </c>
      <c r="P323" s="4">
        <v>40</v>
      </c>
      <c r="Q323" s="2" t="s">
        <v>34</v>
      </c>
      <c r="R323" s="2" t="s">
        <v>866</v>
      </c>
      <c r="S323" s="2" t="s">
        <v>31</v>
      </c>
      <c r="T323" s="2" t="s">
        <v>37</v>
      </c>
      <c r="U323" s="2" t="s">
        <v>38</v>
      </c>
      <c r="V323" s="2" t="s">
        <v>31</v>
      </c>
      <c r="W323" s="2" t="s">
        <v>39</v>
      </c>
      <c r="X323" s="2" t="s">
        <v>464</v>
      </c>
      <c r="Y323" s="3">
        <v>1</v>
      </c>
      <c r="Z323" s="2" t="s">
        <v>31</v>
      </c>
      <c r="AA323" s="2" t="s">
        <v>164</v>
      </c>
      <c r="AB323" s="4">
        <v>4</v>
      </c>
      <c r="AC323" s="2" t="s">
        <v>42</v>
      </c>
      <c r="AD323" s="3">
        <v>1</v>
      </c>
      <c r="AE323" s="2" t="s">
        <v>164</v>
      </c>
    </row>
    <row r="324" spans="1:31">
      <c r="A324" s="2" t="s">
        <v>2161</v>
      </c>
      <c r="B324" s="2" t="s">
        <v>2162</v>
      </c>
      <c r="C324" s="4">
        <v>41712</v>
      </c>
      <c r="D324" s="2" t="s">
        <v>793</v>
      </c>
      <c r="E324" s="2" t="s">
        <v>794</v>
      </c>
      <c r="F324" s="2" t="s">
        <v>32</v>
      </c>
      <c r="G324" s="2" t="s">
        <v>467</v>
      </c>
      <c r="H324" s="3">
        <v>1</v>
      </c>
      <c r="I324" s="2" t="s">
        <v>31</v>
      </c>
      <c r="J324" s="2" t="s">
        <v>31</v>
      </c>
      <c r="K324" s="4">
        <v>16</v>
      </c>
      <c r="L324" s="4">
        <v>10</v>
      </c>
      <c r="M324" s="2" t="s">
        <v>31</v>
      </c>
      <c r="N324" s="2" t="s">
        <v>31</v>
      </c>
      <c r="O324" s="2" t="s">
        <v>2163</v>
      </c>
      <c r="P324" s="4">
        <v>40</v>
      </c>
      <c r="Q324" s="2" t="s">
        <v>34</v>
      </c>
      <c r="R324" s="2" t="s">
        <v>866</v>
      </c>
      <c r="S324" s="2" t="s">
        <v>31</v>
      </c>
      <c r="T324" s="2" t="s">
        <v>37</v>
      </c>
      <c r="U324" s="2" t="s">
        <v>31</v>
      </c>
      <c r="V324" s="2" t="s">
        <v>31</v>
      </c>
      <c r="W324" s="2" t="s">
        <v>39</v>
      </c>
      <c r="X324" s="2" t="s">
        <v>464</v>
      </c>
      <c r="Y324" s="3">
        <v>1</v>
      </c>
      <c r="Z324" s="2" t="s">
        <v>31</v>
      </c>
      <c r="AA324" s="2" t="s">
        <v>164</v>
      </c>
      <c r="AB324" s="4">
        <v>4</v>
      </c>
      <c r="AC324" s="2" t="s">
        <v>42</v>
      </c>
      <c r="AD324" s="3">
        <v>1</v>
      </c>
      <c r="AE324" s="2" t="s">
        <v>164</v>
      </c>
    </row>
    <row r="325" spans="1:31">
      <c r="A325" s="2" t="s">
        <v>1017</v>
      </c>
      <c r="B325" s="2" t="s">
        <v>1018</v>
      </c>
      <c r="C325" s="4">
        <v>40808</v>
      </c>
      <c r="D325" s="2" t="s">
        <v>2107</v>
      </c>
      <c r="E325" s="2" t="s">
        <v>50</v>
      </c>
      <c r="F325" s="2" t="s">
        <v>956</v>
      </c>
      <c r="G325" s="2" t="s">
        <v>33</v>
      </c>
      <c r="H325" s="3">
        <v>1</v>
      </c>
      <c r="I325" s="2" t="s">
        <v>31</v>
      </c>
      <c r="J325" s="2" t="s">
        <v>31</v>
      </c>
      <c r="K325" s="4">
        <v>32</v>
      </c>
      <c r="L325" s="2" t="s">
        <v>34</v>
      </c>
      <c r="M325" s="2" t="s">
        <v>34</v>
      </c>
      <c r="N325" s="2" t="s">
        <v>34</v>
      </c>
      <c r="O325" s="2" t="s">
        <v>2108</v>
      </c>
      <c r="P325" s="4">
        <v>19</v>
      </c>
      <c r="Q325" s="2" t="s">
        <v>34</v>
      </c>
      <c r="R325" s="2" t="s">
        <v>957</v>
      </c>
      <c r="S325" s="2" t="s">
        <v>958</v>
      </c>
      <c r="T325" s="2" t="s">
        <v>37</v>
      </c>
      <c r="U325" s="2" t="s">
        <v>31</v>
      </c>
      <c r="V325" s="2" t="s">
        <v>484</v>
      </c>
      <c r="W325" s="2" t="s">
        <v>39</v>
      </c>
      <c r="X325" s="2" t="s">
        <v>464</v>
      </c>
      <c r="Y325" s="3">
        <v>1</v>
      </c>
      <c r="Z325" s="2" t="s">
        <v>48</v>
      </c>
      <c r="AA325" s="2" t="s">
        <v>31</v>
      </c>
      <c r="AB325" s="4">
        <v>4</v>
      </c>
      <c r="AC325" s="2" t="s">
        <v>42</v>
      </c>
      <c r="AD325" s="3">
        <v>1</v>
      </c>
      <c r="AE325" s="2" t="s">
        <v>31</v>
      </c>
    </row>
    <row r="326" spans="1:31">
      <c r="A326" s="2" t="s">
        <v>2077</v>
      </c>
      <c r="B326" s="2" t="s">
        <v>507</v>
      </c>
      <c r="C326" s="4">
        <v>40267</v>
      </c>
      <c r="D326" s="2" t="s">
        <v>344</v>
      </c>
      <c r="E326" s="2" t="s">
        <v>43</v>
      </c>
      <c r="F326" s="2" t="s">
        <v>61</v>
      </c>
      <c r="G326" s="2" t="s">
        <v>33</v>
      </c>
      <c r="H326" s="3">
        <v>3</v>
      </c>
      <c r="I326" s="2" t="s">
        <v>31</v>
      </c>
      <c r="J326" s="2" t="s">
        <v>31</v>
      </c>
      <c r="K326" s="4">
        <v>48</v>
      </c>
      <c r="L326" s="4">
        <v>48</v>
      </c>
      <c r="M326" s="2" t="s">
        <v>34</v>
      </c>
      <c r="N326" s="2" t="s">
        <v>34</v>
      </c>
      <c r="O326" s="2" t="s">
        <v>2078</v>
      </c>
      <c r="P326" s="4">
        <v>2</v>
      </c>
      <c r="Q326" s="2" t="s">
        <v>34</v>
      </c>
      <c r="R326" s="2" t="s">
        <v>345</v>
      </c>
      <c r="S326" s="2" t="s">
        <v>346</v>
      </c>
      <c r="T326" s="2" t="s">
        <v>62</v>
      </c>
      <c r="U326" s="2" t="s">
        <v>31</v>
      </c>
      <c r="V326" s="2" t="s">
        <v>1100</v>
      </c>
      <c r="W326" s="2" t="s">
        <v>39</v>
      </c>
      <c r="X326" s="2" t="s">
        <v>325</v>
      </c>
      <c r="Y326" s="3">
        <v>1</v>
      </c>
      <c r="Z326" s="2" t="s">
        <v>48</v>
      </c>
      <c r="AA326" s="2" t="s">
        <v>31</v>
      </c>
      <c r="AB326" s="4">
        <v>4</v>
      </c>
      <c r="AC326" s="2" t="s">
        <v>42</v>
      </c>
      <c r="AD326" s="3">
        <v>1</v>
      </c>
      <c r="AE326" s="2" t="s">
        <v>31</v>
      </c>
    </row>
    <row r="327" spans="1:31">
      <c r="A327" s="2" t="s">
        <v>1240</v>
      </c>
      <c r="B327" s="2" t="s">
        <v>234</v>
      </c>
      <c r="C327" s="2" t="s">
        <v>235</v>
      </c>
      <c r="D327" s="2" t="s">
        <v>236</v>
      </c>
      <c r="E327" s="2" t="s">
        <v>181</v>
      </c>
      <c r="F327" s="2" t="s">
        <v>32</v>
      </c>
      <c r="G327" s="2" t="s">
        <v>33</v>
      </c>
      <c r="H327" s="3">
        <v>2</v>
      </c>
      <c r="I327" s="2" t="s">
        <v>31</v>
      </c>
      <c r="J327" s="2" t="s">
        <v>31</v>
      </c>
      <c r="K327" s="4">
        <v>32</v>
      </c>
      <c r="L327" s="4">
        <v>32</v>
      </c>
      <c r="M327" s="2" t="s">
        <v>34</v>
      </c>
      <c r="N327" s="2" t="s">
        <v>34</v>
      </c>
      <c r="O327" s="2" t="s">
        <v>1241</v>
      </c>
      <c r="P327" s="4">
        <v>2</v>
      </c>
      <c r="Q327" s="2" t="s">
        <v>34</v>
      </c>
      <c r="R327" s="2" t="s">
        <v>345</v>
      </c>
      <c r="S327" s="2" t="s">
        <v>346</v>
      </c>
      <c r="T327" s="2" t="s">
        <v>47</v>
      </c>
      <c r="U327" s="2" t="s">
        <v>31</v>
      </c>
      <c r="V327" s="2" t="s">
        <v>725</v>
      </c>
      <c r="W327" s="2" t="s">
        <v>39</v>
      </c>
      <c r="X327" s="2" t="s">
        <v>325</v>
      </c>
      <c r="Y327" s="3">
        <v>1</v>
      </c>
      <c r="Z327" s="2" t="s">
        <v>48</v>
      </c>
      <c r="AA327" s="2" t="s">
        <v>31</v>
      </c>
      <c r="AB327" s="4">
        <v>4</v>
      </c>
      <c r="AC327" s="2" t="s">
        <v>42</v>
      </c>
      <c r="AD327" s="3">
        <v>1</v>
      </c>
      <c r="AE327" s="2" t="s">
        <v>31</v>
      </c>
    </row>
    <row r="328" spans="1:31">
      <c r="A328" s="2" t="s">
        <v>1556</v>
      </c>
      <c r="B328" s="2" t="s">
        <v>1557</v>
      </c>
      <c r="C328" s="4">
        <v>41668</v>
      </c>
      <c r="D328" s="2" t="s">
        <v>439</v>
      </c>
      <c r="E328" s="2" t="s">
        <v>56</v>
      </c>
      <c r="F328" s="2" t="s">
        <v>61</v>
      </c>
      <c r="G328" s="2" t="s">
        <v>33</v>
      </c>
      <c r="H328" s="3">
        <v>3</v>
      </c>
      <c r="I328" s="2" t="s">
        <v>31</v>
      </c>
      <c r="J328" s="2" t="s">
        <v>31</v>
      </c>
      <c r="K328" s="4">
        <v>48</v>
      </c>
      <c r="L328" s="4">
        <v>48</v>
      </c>
      <c r="M328" s="2" t="s">
        <v>34</v>
      </c>
      <c r="N328" s="2" t="s">
        <v>34</v>
      </c>
      <c r="O328" s="2" t="s">
        <v>1558</v>
      </c>
      <c r="P328" s="4">
        <v>80</v>
      </c>
      <c r="Q328" s="2" t="s">
        <v>34</v>
      </c>
      <c r="R328" s="2" t="s">
        <v>345</v>
      </c>
      <c r="S328" s="2" t="s">
        <v>346</v>
      </c>
      <c r="T328" s="2" t="s">
        <v>62</v>
      </c>
      <c r="U328" s="2" t="s">
        <v>31</v>
      </c>
      <c r="V328" s="2" t="s">
        <v>1559</v>
      </c>
      <c r="W328" s="2" t="s">
        <v>39</v>
      </c>
      <c r="X328" s="2" t="s">
        <v>325</v>
      </c>
      <c r="Y328" s="3">
        <v>1</v>
      </c>
      <c r="Z328" s="2" t="s">
        <v>48</v>
      </c>
      <c r="AA328" s="2" t="s">
        <v>31</v>
      </c>
      <c r="AB328" s="4">
        <v>4</v>
      </c>
      <c r="AC328" s="2" t="s">
        <v>42</v>
      </c>
      <c r="AD328" s="3">
        <v>1</v>
      </c>
      <c r="AE328" s="2" t="s">
        <v>31</v>
      </c>
    </row>
    <row r="329" spans="1:31">
      <c r="A329" s="2" t="s">
        <v>896</v>
      </c>
      <c r="B329" s="2" t="s">
        <v>752</v>
      </c>
      <c r="C329" s="4">
        <v>41223</v>
      </c>
      <c r="D329" s="2" t="s">
        <v>1337</v>
      </c>
      <c r="E329" s="2" t="s">
        <v>50</v>
      </c>
      <c r="F329" s="2" t="s">
        <v>32</v>
      </c>
      <c r="G329" s="2" t="s">
        <v>33</v>
      </c>
      <c r="H329" s="3">
        <v>2</v>
      </c>
      <c r="I329" s="2" t="s">
        <v>31</v>
      </c>
      <c r="J329" s="2" t="s">
        <v>31</v>
      </c>
      <c r="K329" s="4">
        <v>32</v>
      </c>
      <c r="L329" s="4">
        <v>32</v>
      </c>
      <c r="M329" s="2" t="s">
        <v>34</v>
      </c>
      <c r="N329" s="2" t="s">
        <v>34</v>
      </c>
      <c r="O329" s="2" t="s">
        <v>1338</v>
      </c>
      <c r="P329" s="4">
        <v>21</v>
      </c>
      <c r="Q329" s="2" t="s">
        <v>34</v>
      </c>
      <c r="R329" s="2" t="s">
        <v>855</v>
      </c>
      <c r="S329" s="2" t="s">
        <v>856</v>
      </c>
      <c r="T329" s="2" t="s">
        <v>37</v>
      </c>
      <c r="U329" s="2" t="s">
        <v>31</v>
      </c>
      <c r="V329" s="2" t="s">
        <v>1339</v>
      </c>
      <c r="W329" s="2" t="s">
        <v>39</v>
      </c>
      <c r="X329" s="2" t="s">
        <v>325</v>
      </c>
      <c r="Y329" s="3">
        <v>1</v>
      </c>
      <c r="Z329" s="2" t="s">
        <v>48</v>
      </c>
      <c r="AA329" s="2" t="s">
        <v>31</v>
      </c>
      <c r="AB329" s="4">
        <v>4</v>
      </c>
      <c r="AC329" s="2" t="s">
        <v>42</v>
      </c>
      <c r="AD329" s="3">
        <v>1</v>
      </c>
      <c r="AE329" s="2" t="s">
        <v>31</v>
      </c>
    </row>
    <row r="330" spans="1:31">
      <c r="A330" s="2" t="s">
        <v>1116</v>
      </c>
      <c r="B330" s="2" t="s">
        <v>1117</v>
      </c>
      <c r="C330" s="4">
        <v>40244</v>
      </c>
      <c r="D330" s="2" t="s">
        <v>720</v>
      </c>
      <c r="E330" s="2" t="s">
        <v>43</v>
      </c>
      <c r="F330" s="2" t="s">
        <v>61</v>
      </c>
      <c r="G330" s="2" t="s">
        <v>33</v>
      </c>
      <c r="H330" s="3">
        <v>3</v>
      </c>
      <c r="I330" s="2" t="s">
        <v>31</v>
      </c>
      <c r="J330" s="2" t="s">
        <v>31</v>
      </c>
      <c r="K330" s="4">
        <v>48</v>
      </c>
      <c r="L330" s="4">
        <v>44</v>
      </c>
      <c r="M330" s="4">
        <v>4</v>
      </c>
      <c r="N330" s="2" t="s">
        <v>34</v>
      </c>
      <c r="O330" s="2" t="s">
        <v>1118</v>
      </c>
      <c r="P330" s="4">
        <v>37</v>
      </c>
      <c r="Q330" s="2" t="s">
        <v>34</v>
      </c>
      <c r="R330" s="2" t="s">
        <v>855</v>
      </c>
      <c r="S330" s="2" t="s">
        <v>856</v>
      </c>
      <c r="T330" s="2" t="s">
        <v>37</v>
      </c>
      <c r="U330" s="2" t="s">
        <v>31</v>
      </c>
      <c r="V330" s="2" t="s">
        <v>1119</v>
      </c>
      <c r="W330" s="2" t="s">
        <v>39</v>
      </c>
      <c r="X330" s="2" t="s">
        <v>325</v>
      </c>
      <c r="Y330" s="3">
        <v>1</v>
      </c>
      <c r="Z330" s="2" t="s">
        <v>48</v>
      </c>
      <c r="AA330" s="2" t="s">
        <v>31</v>
      </c>
      <c r="AB330" s="4">
        <v>4</v>
      </c>
      <c r="AC330" s="2" t="s">
        <v>42</v>
      </c>
      <c r="AD330" s="3">
        <v>1</v>
      </c>
      <c r="AE330" s="2" t="s">
        <v>31</v>
      </c>
    </row>
    <row r="331" spans="1:31">
      <c r="A331" s="2" t="s">
        <v>2119</v>
      </c>
      <c r="B331" s="2" t="s">
        <v>1313</v>
      </c>
      <c r="C331" s="4">
        <v>40984</v>
      </c>
      <c r="D331" s="2" t="s">
        <v>190</v>
      </c>
      <c r="E331" s="2" t="s">
        <v>56</v>
      </c>
      <c r="F331" s="2" t="s">
        <v>32</v>
      </c>
      <c r="G331" s="2" t="s">
        <v>33</v>
      </c>
      <c r="H331" s="3">
        <v>2</v>
      </c>
      <c r="I331" s="2" t="s">
        <v>31</v>
      </c>
      <c r="J331" s="2" t="s">
        <v>31</v>
      </c>
      <c r="K331" s="4">
        <v>32</v>
      </c>
      <c r="L331" s="4">
        <v>32</v>
      </c>
      <c r="M331" s="2" t="s">
        <v>34</v>
      </c>
      <c r="N331" s="2" t="s">
        <v>34</v>
      </c>
      <c r="O331" s="2" t="s">
        <v>2120</v>
      </c>
      <c r="P331" s="4">
        <v>30</v>
      </c>
      <c r="Q331" s="2" t="s">
        <v>34</v>
      </c>
      <c r="R331" s="2" t="s">
        <v>855</v>
      </c>
      <c r="S331" s="2" t="s">
        <v>856</v>
      </c>
      <c r="T331" s="2" t="s">
        <v>37</v>
      </c>
      <c r="U331" s="2" t="s">
        <v>31</v>
      </c>
      <c r="V331" s="2" t="s">
        <v>1446</v>
      </c>
      <c r="W331" s="2" t="s">
        <v>39</v>
      </c>
      <c r="X331" s="2" t="s">
        <v>325</v>
      </c>
      <c r="Y331" s="3">
        <v>1</v>
      </c>
      <c r="Z331" s="2" t="s">
        <v>48</v>
      </c>
      <c r="AA331" s="2" t="s">
        <v>31</v>
      </c>
      <c r="AB331" s="4">
        <v>4</v>
      </c>
      <c r="AC331" s="2" t="s">
        <v>42</v>
      </c>
      <c r="AD331" s="3">
        <v>1</v>
      </c>
      <c r="AE331" s="2" t="s">
        <v>31</v>
      </c>
    </row>
    <row r="332" spans="1:31">
      <c r="A332" s="2" t="s">
        <v>1639</v>
      </c>
      <c r="B332" s="2" t="s">
        <v>1640</v>
      </c>
      <c r="C332" s="4">
        <v>40873</v>
      </c>
      <c r="D332" s="2" t="s">
        <v>342</v>
      </c>
      <c r="E332" s="2" t="s">
        <v>43</v>
      </c>
      <c r="F332" s="2" t="s">
        <v>32</v>
      </c>
      <c r="G332" s="2" t="s">
        <v>33</v>
      </c>
      <c r="H332" s="3">
        <v>2</v>
      </c>
      <c r="I332" s="2" t="s">
        <v>31</v>
      </c>
      <c r="J332" s="2" t="s">
        <v>31</v>
      </c>
      <c r="K332" s="4">
        <v>32</v>
      </c>
      <c r="L332" s="4">
        <v>32</v>
      </c>
      <c r="M332" s="2" t="s">
        <v>34</v>
      </c>
      <c r="N332" s="2" t="s">
        <v>34</v>
      </c>
      <c r="O332" s="2" t="s">
        <v>1641</v>
      </c>
      <c r="P332" s="4">
        <v>1</v>
      </c>
      <c r="Q332" s="2" t="s">
        <v>34</v>
      </c>
      <c r="R332" s="2" t="s">
        <v>855</v>
      </c>
      <c r="S332" s="2" t="s">
        <v>856</v>
      </c>
      <c r="T332" s="2" t="s">
        <v>37</v>
      </c>
      <c r="U332" s="2" t="s">
        <v>31</v>
      </c>
      <c r="V332" s="2" t="s">
        <v>1642</v>
      </c>
      <c r="W332" s="2" t="s">
        <v>39</v>
      </c>
      <c r="X332" s="2" t="s">
        <v>325</v>
      </c>
      <c r="Y332" s="3">
        <v>1</v>
      </c>
      <c r="Z332" s="2" t="s">
        <v>48</v>
      </c>
      <c r="AA332" s="2" t="s">
        <v>31</v>
      </c>
      <c r="AB332" s="4">
        <v>4</v>
      </c>
      <c r="AC332" s="2" t="s">
        <v>42</v>
      </c>
      <c r="AD332" s="3">
        <v>1</v>
      </c>
      <c r="AE332" s="2" t="s">
        <v>31</v>
      </c>
    </row>
    <row r="333" spans="1:31">
      <c r="A333" s="2" t="s">
        <v>1894</v>
      </c>
      <c r="B333" s="2" t="s">
        <v>1895</v>
      </c>
      <c r="C333" s="2" t="s">
        <v>1003</v>
      </c>
      <c r="D333" s="2" t="s">
        <v>1004</v>
      </c>
      <c r="E333" s="2" t="s">
        <v>95</v>
      </c>
      <c r="F333" s="2" t="s">
        <v>32</v>
      </c>
      <c r="G333" s="2" t="s">
        <v>33</v>
      </c>
      <c r="H333" s="3">
        <v>2</v>
      </c>
      <c r="I333" s="2" t="s">
        <v>31</v>
      </c>
      <c r="J333" s="2" t="s">
        <v>31</v>
      </c>
      <c r="K333" s="4">
        <v>32</v>
      </c>
      <c r="L333" s="4">
        <v>16</v>
      </c>
      <c r="M333" s="4">
        <v>16</v>
      </c>
      <c r="N333" s="2" t="s">
        <v>34</v>
      </c>
      <c r="O333" s="2" t="s">
        <v>1896</v>
      </c>
      <c r="P333" s="4">
        <v>29</v>
      </c>
      <c r="Q333" s="2" t="s">
        <v>34</v>
      </c>
      <c r="R333" s="2" t="s">
        <v>855</v>
      </c>
      <c r="S333" s="2" t="s">
        <v>856</v>
      </c>
      <c r="T333" s="2" t="s">
        <v>37</v>
      </c>
      <c r="U333" s="2" t="s">
        <v>31</v>
      </c>
      <c r="V333" s="2" t="s">
        <v>1897</v>
      </c>
      <c r="W333" s="2" t="s">
        <v>39</v>
      </c>
      <c r="X333" s="2" t="s">
        <v>325</v>
      </c>
      <c r="Y333" s="3">
        <v>1</v>
      </c>
      <c r="Z333" s="2" t="s">
        <v>48</v>
      </c>
      <c r="AA333" s="2" t="s">
        <v>31</v>
      </c>
      <c r="AB333" s="4">
        <v>4</v>
      </c>
      <c r="AC333" s="2" t="s">
        <v>42</v>
      </c>
      <c r="AD333" s="3">
        <v>1</v>
      </c>
      <c r="AE333" s="2" t="s">
        <v>31</v>
      </c>
    </row>
    <row r="334" spans="1:31">
      <c r="A334" s="2" t="s">
        <v>2184</v>
      </c>
      <c r="B334" s="2" t="s">
        <v>2185</v>
      </c>
      <c r="C334" s="4">
        <v>40084</v>
      </c>
      <c r="D334" s="2" t="s">
        <v>341</v>
      </c>
      <c r="E334" s="2" t="s">
        <v>43</v>
      </c>
      <c r="F334" s="2" t="s">
        <v>32</v>
      </c>
      <c r="G334" s="2" t="s">
        <v>33</v>
      </c>
      <c r="H334" s="3">
        <v>2</v>
      </c>
      <c r="I334" s="2" t="s">
        <v>31</v>
      </c>
      <c r="J334" s="2" t="s">
        <v>31</v>
      </c>
      <c r="K334" s="4">
        <v>32</v>
      </c>
      <c r="L334" s="4">
        <v>22</v>
      </c>
      <c r="M334" s="2" t="s">
        <v>34</v>
      </c>
      <c r="N334" s="2" t="s">
        <v>34</v>
      </c>
      <c r="O334" s="2" t="s">
        <v>2186</v>
      </c>
      <c r="P334" s="4">
        <v>197</v>
      </c>
      <c r="Q334" s="2" t="s">
        <v>34</v>
      </c>
      <c r="R334" s="2" t="s">
        <v>855</v>
      </c>
      <c r="S334" s="2" t="s">
        <v>856</v>
      </c>
      <c r="T334" s="2" t="s">
        <v>37</v>
      </c>
      <c r="U334" s="2" t="s">
        <v>31</v>
      </c>
      <c r="V334" s="2" t="s">
        <v>1428</v>
      </c>
      <c r="W334" s="2" t="s">
        <v>39</v>
      </c>
      <c r="X334" s="2" t="s">
        <v>325</v>
      </c>
      <c r="Y334" s="3">
        <v>1</v>
      </c>
      <c r="Z334" s="2" t="s">
        <v>48</v>
      </c>
      <c r="AA334" s="2" t="s">
        <v>31</v>
      </c>
      <c r="AB334" s="4">
        <v>4</v>
      </c>
      <c r="AC334" s="2" t="s">
        <v>42</v>
      </c>
      <c r="AD334" s="3">
        <v>1</v>
      </c>
      <c r="AE334" s="2" t="s">
        <v>31</v>
      </c>
    </row>
    <row r="335" spans="1:31">
      <c r="A335" s="2" t="s">
        <v>1302</v>
      </c>
      <c r="B335" s="2" t="s">
        <v>1303</v>
      </c>
      <c r="C335" s="4">
        <v>40909</v>
      </c>
      <c r="D335" s="2" t="s">
        <v>329</v>
      </c>
      <c r="E335" s="2" t="s">
        <v>43</v>
      </c>
      <c r="F335" s="2" t="s">
        <v>61</v>
      </c>
      <c r="G335" s="2" t="s">
        <v>33</v>
      </c>
      <c r="H335" s="3">
        <v>3</v>
      </c>
      <c r="I335" s="2" t="s">
        <v>31</v>
      </c>
      <c r="J335" s="2" t="s">
        <v>31</v>
      </c>
      <c r="K335" s="4">
        <v>48</v>
      </c>
      <c r="L335" s="4">
        <v>48</v>
      </c>
      <c r="M335" s="2" t="s">
        <v>34</v>
      </c>
      <c r="N335" s="2" t="s">
        <v>34</v>
      </c>
      <c r="O335" s="2" t="s">
        <v>1304</v>
      </c>
      <c r="P335" s="4">
        <v>37</v>
      </c>
      <c r="Q335" s="2" t="s">
        <v>34</v>
      </c>
      <c r="R335" s="2" t="s">
        <v>855</v>
      </c>
      <c r="S335" s="2" t="s">
        <v>856</v>
      </c>
      <c r="T335" s="2" t="s">
        <v>37</v>
      </c>
      <c r="U335" s="2" t="s">
        <v>31</v>
      </c>
      <c r="V335" s="2" t="s">
        <v>1119</v>
      </c>
      <c r="W335" s="2" t="s">
        <v>39</v>
      </c>
      <c r="X335" s="2" t="s">
        <v>325</v>
      </c>
      <c r="Y335" s="3">
        <v>1</v>
      </c>
      <c r="Z335" s="2" t="s">
        <v>48</v>
      </c>
      <c r="AA335" s="2" t="s">
        <v>31</v>
      </c>
      <c r="AB335" s="4">
        <v>4</v>
      </c>
      <c r="AC335" s="2" t="s">
        <v>42</v>
      </c>
      <c r="AD335" s="3">
        <v>1</v>
      </c>
      <c r="AE335" s="2" t="s">
        <v>31</v>
      </c>
    </row>
    <row r="336" spans="1:31">
      <c r="A336" s="2" t="s">
        <v>1998</v>
      </c>
      <c r="B336" s="2" t="s">
        <v>1999</v>
      </c>
      <c r="C336" s="4">
        <v>41764</v>
      </c>
      <c r="D336" s="2" t="s">
        <v>724</v>
      </c>
      <c r="E336" s="2" t="s">
        <v>31</v>
      </c>
      <c r="F336" s="2" t="s">
        <v>32</v>
      </c>
      <c r="G336" s="2" t="s">
        <v>33</v>
      </c>
      <c r="H336" s="3">
        <v>2</v>
      </c>
      <c r="I336" s="2" t="s">
        <v>31</v>
      </c>
      <c r="J336" s="2" t="s">
        <v>31</v>
      </c>
      <c r="K336" s="4">
        <v>32</v>
      </c>
      <c r="L336" s="4">
        <v>32</v>
      </c>
      <c r="M336" s="2" t="s">
        <v>34</v>
      </c>
      <c r="N336" s="2" t="s">
        <v>34</v>
      </c>
      <c r="O336" s="2" t="s">
        <v>2000</v>
      </c>
      <c r="P336" s="4">
        <v>197</v>
      </c>
      <c r="Q336" s="2" t="s">
        <v>34</v>
      </c>
      <c r="R336" s="2" t="s">
        <v>855</v>
      </c>
      <c r="S336" s="2" t="s">
        <v>856</v>
      </c>
      <c r="T336" s="2" t="s">
        <v>37</v>
      </c>
      <c r="U336" s="2" t="s">
        <v>31</v>
      </c>
      <c r="V336" s="2" t="s">
        <v>1428</v>
      </c>
      <c r="W336" s="2" t="s">
        <v>39</v>
      </c>
      <c r="X336" s="2" t="s">
        <v>325</v>
      </c>
      <c r="Y336" s="3">
        <v>1</v>
      </c>
      <c r="Z336" s="2" t="s">
        <v>48</v>
      </c>
      <c r="AA336" s="2" t="s">
        <v>31</v>
      </c>
      <c r="AB336" s="4">
        <v>4</v>
      </c>
      <c r="AC336" s="2" t="s">
        <v>42</v>
      </c>
      <c r="AD336" s="3">
        <v>1</v>
      </c>
      <c r="AE336" s="2" t="s">
        <v>31</v>
      </c>
    </row>
    <row r="337" spans="1:31">
      <c r="A337" s="2" t="s">
        <v>2279</v>
      </c>
      <c r="B337" s="2" t="s">
        <v>354</v>
      </c>
      <c r="C337" s="4">
        <v>41793</v>
      </c>
      <c r="D337" s="2" t="s">
        <v>356</v>
      </c>
      <c r="E337" s="2" t="s">
        <v>31</v>
      </c>
      <c r="F337" s="2" t="s">
        <v>61</v>
      </c>
      <c r="G337" s="2" t="s">
        <v>33</v>
      </c>
      <c r="H337" s="3">
        <v>3</v>
      </c>
      <c r="I337" s="2" t="s">
        <v>31</v>
      </c>
      <c r="J337" s="2" t="s">
        <v>31</v>
      </c>
      <c r="K337" s="4">
        <v>48</v>
      </c>
      <c r="L337" s="4">
        <v>48</v>
      </c>
      <c r="M337" s="2" t="s">
        <v>34</v>
      </c>
      <c r="N337" s="2" t="s">
        <v>34</v>
      </c>
      <c r="O337" s="2" t="s">
        <v>2280</v>
      </c>
      <c r="P337" s="4">
        <v>32</v>
      </c>
      <c r="Q337" s="2" t="s">
        <v>34</v>
      </c>
      <c r="R337" s="2" t="s">
        <v>855</v>
      </c>
      <c r="S337" s="2" t="s">
        <v>856</v>
      </c>
      <c r="T337" s="2" t="s">
        <v>37</v>
      </c>
      <c r="U337" s="2" t="s">
        <v>31</v>
      </c>
      <c r="V337" s="2" t="s">
        <v>2281</v>
      </c>
      <c r="W337" s="2" t="s">
        <v>39</v>
      </c>
      <c r="X337" s="2" t="s">
        <v>325</v>
      </c>
      <c r="Y337" s="3">
        <v>1</v>
      </c>
      <c r="Z337" s="2" t="s">
        <v>48</v>
      </c>
      <c r="AA337" s="2" t="s">
        <v>31</v>
      </c>
      <c r="AB337" s="4">
        <v>4</v>
      </c>
      <c r="AC337" s="2" t="s">
        <v>42</v>
      </c>
      <c r="AD337" s="3">
        <v>1</v>
      </c>
      <c r="AE337" s="2" t="s">
        <v>31</v>
      </c>
    </row>
    <row r="338" spans="1:31">
      <c r="A338" s="2" t="s">
        <v>1749</v>
      </c>
      <c r="B338" s="2" t="s">
        <v>1129</v>
      </c>
      <c r="C338" s="2" t="s">
        <v>607</v>
      </c>
      <c r="D338" s="2" t="s">
        <v>608</v>
      </c>
      <c r="E338" s="2" t="s">
        <v>56</v>
      </c>
      <c r="F338" s="2" t="s">
        <v>61</v>
      </c>
      <c r="G338" s="2" t="s">
        <v>33</v>
      </c>
      <c r="H338" s="3">
        <v>3</v>
      </c>
      <c r="I338" s="2" t="s">
        <v>31</v>
      </c>
      <c r="J338" s="2" t="s">
        <v>31</v>
      </c>
      <c r="K338" s="4">
        <v>48</v>
      </c>
      <c r="L338" s="4">
        <v>36</v>
      </c>
      <c r="M338" s="2" t="s">
        <v>34</v>
      </c>
      <c r="N338" s="2" t="s">
        <v>34</v>
      </c>
      <c r="O338" s="2" t="s">
        <v>1750</v>
      </c>
      <c r="P338" s="4">
        <v>1</v>
      </c>
      <c r="Q338" s="2" t="s">
        <v>34</v>
      </c>
      <c r="R338" s="2" t="s">
        <v>855</v>
      </c>
      <c r="S338" s="2" t="s">
        <v>856</v>
      </c>
      <c r="T338" s="2" t="s">
        <v>37</v>
      </c>
      <c r="U338" s="2" t="s">
        <v>31</v>
      </c>
      <c r="V338" s="2" t="s">
        <v>1751</v>
      </c>
      <c r="W338" s="2" t="s">
        <v>39</v>
      </c>
      <c r="X338" s="2" t="s">
        <v>325</v>
      </c>
      <c r="Y338" s="3">
        <v>1</v>
      </c>
      <c r="Z338" s="2" t="s">
        <v>48</v>
      </c>
      <c r="AA338" s="2" t="s">
        <v>31</v>
      </c>
      <c r="AB338" s="4">
        <v>4</v>
      </c>
      <c r="AC338" s="2" t="s">
        <v>42</v>
      </c>
      <c r="AD338" s="3">
        <v>1</v>
      </c>
      <c r="AE338" s="2" t="s">
        <v>31</v>
      </c>
    </row>
    <row r="339" spans="1:31">
      <c r="A339" s="2" t="s">
        <v>1915</v>
      </c>
      <c r="B339" s="2" t="s">
        <v>1916</v>
      </c>
      <c r="C339" s="4">
        <v>40084</v>
      </c>
      <c r="D339" s="2" t="s">
        <v>341</v>
      </c>
      <c r="E339" s="2" t="s">
        <v>43</v>
      </c>
      <c r="F339" s="2" t="s">
        <v>61</v>
      </c>
      <c r="G339" s="2" t="s">
        <v>33</v>
      </c>
      <c r="H339" s="3">
        <v>3</v>
      </c>
      <c r="I339" s="2" t="s">
        <v>31</v>
      </c>
      <c r="J339" s="2" t="s">
        <v>31</v>
      </c>
      <c r="K339" s="4">
        <v>48</v>
      </c>
      <c r="L339" s="4">
        <v>38</v>
      </c>
      <c r="M339" s="2" t="s">
        <v>34</v>
      </c>
      <c r="N339" s="2" t="s">
        <v>34</v>
      </c>
      <c r="O339" s="2" t="s">
        <v>1917</v>
      </c>
      <c r="P339" s="4">
        <v>37</v>
      </c>
      <c r="Q339" s="2" t="s">
        <v>34</v>
      </c>
      <c r="R339" s="2" t="s">
        <v>855</v>
      </c>
      <c r="S339" s="2" t="s">
        <v>856</v>
      </c>
      <c r="T339" s="2" t="s">
        <v>37</v>
      </c>
      <c r="U339" s="2" t="s">
        <v>31</v>
      </c>
      <c r="V339" s="2" t="s">
        <v>1119</v>
      </c>
      <c r="W339" s="2" t="s">
        <v>39</v>
      </c>
      <c r="X339" s="2" t="s">
        <v>325</v>
      </c>
      <c r="Y339" s="3">
        <v>1</v>
      </c>
      <c r="Z339" s="2" t="s">
        <v>48</v>
      </c>
      <c r="AA339" s="2" t="s">
        <v>31</v>
      </c>
      <c r="AB339" s="4">
        <v>4</v>
      </c>
      <c r="AC339" s="2" t="s">
        <v>42</v>
      </c>
      <c r="AD339" s="3">
        <v>1</v>
      </c>
      <c r="AE339" s="2" t="s">
        <v>31</v>
      </c>
    </row>
    <row r="340" spans="1:31">
      <c r="A340" s="2" t="s">
        <v>1863</v>
      </c>
      <c r="B340" s="2" t="s">
        <v>1864</v>
      </c>
      <c r="C340" s="4">
        <v>41711</v>
      </c>
      <c r="D340" s="2" t="s">
        <v>897</v>
      </c>
      <c r="E340" s="2" t="s">
        <v>31</v>
      </c>
      <c r="F340" s="2" t="s">
        <v>61</v>
      </c>
      <c r="G340" s="2" t="s">
        <v>33</v>
      </c>
      <c r="H340" s="3">
        <v>3</v>
      </c>
      <c r="I340" s="2" t="s">
        <v>31</v>
      </c>
      <c r="J340" s="2" t="s">
        <v>31</v>
      </c>
      <c r="K340" s="4">
        <v>48</v>
      </c>
      <c r="L340" s="4">
        <v>48</v>
      </c>
      <c r="M340" s="2" t="s">
        <v>34</v>
      </c>
      <c r="N340" s="2" t="s">
        <v>34</v>
      </c>
      <c r="O340" s="2" t="s">
        <v>1865</v>
      </c>
      <c r="P340" s="4">
        <v>45</v>
      </c>
      <c r="Q340" s="2" t="s">
        <v>34</v>
      </c>
      <c r="R340" s="2" t="s">
        <v>855</v>
      </c>
      <c r="S340" s="2" t="s">
        <v>856</v>
      </c>
      <c r="T340" s="2" t="s">
        <v>37</v>
      </c>
      <c r="U340" s="2" t="s">
        <v>31</v>
      </c>
      <c r="V340" s="2" t="s">
        <v>1100</v>
      </c>
      <c r="W340" s="2" t="s">
        <v>39</v>
      </c>
      <c r="X340" s="2" t="s">
        <v>325</v>
      </c>
      <c r="Y340" s="3">
        <v>1</v>
      </c>
      <c r="Z340" s="2" t="s">
        <v>48</v>
      </c>
      <c r="AA340" s="2" t="s">
        <v>31</v>
      </c>
      <c r="AB340" s="4">
        <v>4</v>
      </c>
      <c r="AC340" s="2" t="s">
        <v>42</v>
      </c>
      <c r="AD340" s="3">
        <v>1</v>
      </c>
      <c r="AE340" s="2" t="s">
        <v>31</v>
      </c>
    </row>
    <row r="341" spans="1:31">
      <c r="A341" s="2" t="s">
        <v>1423</v>
      </c>
      <c r="B341" s="2" t="s">
        <v>1424</v>
      </c>
      <c r="C341" s="2" t="s">
        <v>1425</v>
      </c>
      <c r="D341" s="2" t="s">
        <v>1426</v>
      </c>
      <c r="E341" s="2" t="s">
        <v>50</v>
      </c>
      <c r="F341" s="2" t="s">
        <v>61</v>
      </c>
      <c r="G341" s="2" t="s">
        <v>33</v>
      </c>
      <c r="H341" s="3">
        <v>3</v>
      </c>
      <c r="I341" s="2" t="s">
        <v>31</v>
      </c>
      <c r="J341" s="2" t="s">
        <v>31</v>
      </c>
      <c r="K341" s="4">
        <v>48</v>
      </c>
      <c r="L341" s="4">
        <v>48</v>
      </c>
      <c r="M341" s="2" t="s">
        <v>34</v>
      </c>
      <c r="N341" s="2" t="s">
        <v>34</v>
      </c>
      <c r="O341" s="2" t="s">
        <v>1427</v>
      </c>
      <c r="P341" s="4">
        <v>197</v>
      </c>
      <c r="Q341" s="2" t="s">
        <v>34</v>
      </c>
      <c r="R341" s="2" t="s">
        <v>855</v>
      </c>
      <c r="S341" s="2" t="s">
        <v>856</v>
      </c>
      <c r="T341" s="2" t="s">
        <v>37</v>
      </c>
      <c r="U341" s="2" t="s">
        <v>31</v>
      </c>
      <c r="V341" s="2" t="s">
        <v>1428</v>
      </c>
      <c r="W341" s="2" t="s">
        <v>39</v>
      </c>
      <c r="X341" s="2" t="s">
        <v>325</v>
      </c>
      <c r="Y341" s="3">
        <v>1</v>
      </c>
      <c r="Z341" s="2" t="s">
        <v>48</v>
      </c>
      <c r="AA341" s="2" t="s">
        <v>31</v>
      </c>
      <c r="AB341" s="4">
        <v>4</v>
      </c>
      <c r="AC341" s="2" t="s">
        <v>42</v>
      </c>
      <c r="AD341" s="3">
        <v>1</v>
      </c>
      <c r="AE341" s="2" t="s">
        <v>31</v>
      </c>
    </row>
    <row r="342" spans="1:31">
      <c r="A342" s="2" t="s">
        <v>1102</v>
      </c>
      <c r="B342" s="2" t="s">
        <v>728</v>
      </c>
      <c r="C342" s="4">
        <v>40147</v>
      </c>
      <c r="D342" s="2" t="s">
        <v>726</v>
      </c>
      <c r="E342" s="2" t="s">
        <v>56</v>
      </c>
      <c r="F342" s="2" t="s">
        <v>61</v>
      </c>
      <c r="G342" s="2" t="s">
        <v>33</v>
      </c>
      <c r="H342" s="3">
        <v>3</v>
      </c>
      <c r="I342" s="2" t="s">
        <v>31</v>
      </c>
      <c r="J342" s="2" t="s">
        <v>31</v>
      </c>
      <c r="K342" s="4">
        <v>48</v>
      </c>
      <c r="L342" s="4">
        <v>36</v>
      </c>
      <c r="M342" s="2" t="s">
        <v>34</v>
      </c>
      <c r="N342" s="2" t="s">
        <v>34</v>
      </c>
      <c r="O342" s="2" t="s">
        <v>1103</v>
      </c>
      <c r="P342" s="4">
        <v>2</v>
      </c>
      <c r="Q342" s="2" t="s">
        <v>34</v>
      </c>
      <c r="R342" s="2" t="s">
        <v>855</v>
      </c>
      <c r="S342" s="2" t="s">
        <v>856</v>
      </c>
      <c r="T342" s="2" t="s">
        <v>37</v>
      </c>
      <c r="U342" s="2" t="s">
        <v>31</v>
      </c>
      <c r="V342" s="2" t="s">
        <v>1100</v>
      </c>
      <c r="W342" s="2" t="s">
        <v>39</v>
      </c>
      <c r="X342" s="2" t="s">
        <v>325</v>
      </c>
      <c r="Y342" s="3">
        <v>1</v>
      </c>
      <c r="Z342" s="2" t="s">
        <v>48</v>
      </c>
      <c r="AA342" s="2" t="s">
        <v>31</v>
      </c>
      <c r="AB342" s="4">
        <v>4</v>
      </c>
      <c r="AC342" s="2" t="s">
        <v>42</v>
      </c>
      <c r="AD342" s="3">
        <v>1</v>
      </c>
      <c r="AE342" s="2" t="s">
        <v>31</v>
      </c>
    </row>
    <row r="343" spans="1:31">
      <c r="A343" s="2" t="s">
        <v>1501</v>
      </c>
      <c r="B343" s="2" t="s">
        <v>1502</v>
      </c>
      <c r="C343" s="4">
        <v>40913</v>
      </c>
      <c r="D343" s="2" t="s">
        <v>351</v>
      </c>
      <c r="E343" s="2" t="s">
        <v>56</v>
      </c>
      <c r="F343" s="2" t="s">
        <v>61</v>
      </c>
      <c r="G343" s="2" t="s">
        <v>33</v>
      </c>
      <c r="H343" s="3">
        <v>3</v>
      </c>
      <c r="I343" s="2" t="s">
        <v>31</v>
      </c>
      <c r="J343" s="2" t="s">
        <v>31</v>
      </c>
      <c r="K343" s="4">
        <v>48</v>
      </c>
      <c r="L343" s="4">
        <v>48</v>
      </c>
      <c r="M343" s="2" t="s">
        <v>34</v>
      </c>
      <c r="N343" s="2" t="s">
        <v>34</v>
      </c>
      <c r="O343" s="2" t="s">
        <v>1503</v>
      </c>
      <c r="P343" s="4">
        <v>3</v>
      </c>
      <c r="Q343" s="2" t="s">
        <v>34</v>
      </c>
      <c r="R343" s="2" t="s">
        <v>855</v>
      </c>
      <c r="S343" s="2" t="s">
        <v>856</v>
      </c>
      <c r="T343" s="2" t="s">
        <v>37</v>
      </c>
      <c r="U343" s="2" t="s">
        <v>31</v>
      </c>
      <c r="V343" s="2" t="s">
        <v>1100</v>
      </c>
      <c r="W343" s="2" t="s">
        <v>39</v>
      </c>
      <c r="X343" s="2" t="s">
        <v>325</v>
      </c>
      <c r="Y343" s="3">
        <v>1</v>
      </c>
      <c r="Z343" s="2" t="s">
        <v>48</v>
      </c>
      <c r="AA343" s="2" t="s">
        <v>31</v>
      </c>
      <c r="AB343" s="4">
        <v>4</v>
      </c>
      <c r="AC343" s="2" t="s">
        <v>42</v>
      </c>
      <c r="AD343" s="3">
        <v>1</v>
      </c>
      <c r="AE343" s="2" t="s">
        <v>31</v>
      </c>
    </row>
    <row r="344" spans="1:31">
      <c r="A344" s="2" t="s">
        <v>1312</v>
      </c>
      <c r="B344" s="2" t="s">
        <v>1313</v>
      </c>
      <c r="C344" s="4">
        <v>40984</v>
      </c>
      <c r="D344" s="2" t="s">
        <v>190</v>
      </c>
      <c r="E344" s="2" t="s">
        <v>56</v>
      </c>
      <c r="F344" s="2" t="s">
        <v>32</v>
      </c>
      <c r="G344" s="2" t="s">
        <v>33</v>
      </c>
      <c r="H344" s="3">
        <v>2</v>
      </c>
      <c r="I344" s="2" t="s">
        <v>31</v>
      </c>
      <c r="J344" s="2" t="s">
        <v>31</v>
      </c>
      <c r="K344" s="4">
        <v>32</v>
      </c>
      <c r="L344" s="4">
        <v>32</v>
      </c>
      <c r="M344" s="2" t="s">
        <v>34</v>
      </c>
      <c r="N344" s="2" t="s">
        <v>34</v>
      </c>
      <c r="O344" s="2" t="s">
        <v>1314</v>
      </c>
      <c r="P344" s="4">
        <v>80</v>
      </c>
      <c r="Q344" s="2" t="s">
        <v>34</v>
      </c>
      <c r="R344" s="2" t="s">
        <v>861</v>
      </c>
      <c r="S344" s="2" t="s">
        <v>31</v>
      </c>
      <c r="T344" s="2" t="s">
        <v>37</v>
      </c>
      <c r="U344" s="2" t="s">
        <v>38</v>
      </c>
      <c r="V344" s="2" t="s">
        <v>31</v>
      </c>
      <c r="W344" s="2" t="s">
        <v>39</v>
      </c>
      <c r="X344" s="2" t="s">
        <v>325</v>
      </c>
      <c r="Y344" s="3">
        <v>1</v>
      </c>
      <c r="Z344" s="2" t="s">
        <v>31</v>
      </c>
      <c r="AA344" s="2" t="s">
        <v>164</v>
      </c>
      <c r="AB344" s="4">
        <v>4</v>
      </c>
      <c r="AC344" s="2" t="s">
        <v>42</v>
      </c>
      <c r="AD344" s="3">
        <v>1</v>
      </c>
      <c r="AE344" s="2" t="s">
        <v>164</v>
      </c>
    </row>
    <row r="345" spans="1:31">
      <c r="A345" s="2" t="s">
        <v>1579</v>
      </c>
      <c r="B345" s="2" t="s">
        <v>1580</v>
      </c>
      <c r="C345" s="2" t="s">
        <v>338</v>
      </c>
      <c r="D345" s="2" t="s">
        <v>339</v>
      </c>
      <c r="E345" s="2" t="s">
        <v>50</v>
      </c>
      <c r="F345" s="2" t="s">
        <v>61</v>
      </c>
      <c r="G345" s="2" t="s">
        <v>539</v>
      </c>
      <c r="H345" s="3">
        <v>2</v>
      </c>
      <c r="I345" s="2" t="s">
        <v>31</v>
      </c>
      <c r="J345" s="2" t="s">
        <v>31</v>
      </c>
      <c r="K345" s="4">
        <v>32</v>
      </c>
      <c r="L345" s="4">
        <v>32</v>
      </c>
      <c r="M345" s="2" t="s">
        <v>31</v>
      </c>
      <c r="N345" s="2" t="s">
        <v>31</v>
      </c>
      <c r="O345" s="2" t="s">
        <v>1581</v>
      </c>
      <c r="P345" s="4">
        <v>120</v>
      </c>
      <c r="Q345" s="2" t="s">
        <v>34</v>
      </c>
      <c r="R345" s="2" t="s">
        <v>861</v>
      </c>
      <c r="S345" s="2" t="s">
        <v>31</v>
      </c>
      <c r="T345" s="2" t="s">
        <v>37</v>
      </c>
      <c r="U345" s="2" t="s">
        <v>38</v>
      </c>
      <c r="V345" s="2" t="s">
        <v>31</v>
      </c>
      <c r="W345" s="2" t="s">
        <v>39</v>
      </c>
      <c r="X345" s="2" t="s">
        <v>325</v>
      </c>
      <c r="Y345" s="3">
        <v>1</v>
      </c>
      <c r="Z345" s="2" t="s">
        <v>31</v>
      </c>
      <c r="AA345" s="2" t="s">
        <v>164</v>
      </c>
      <c r="AB345" s="4">
        <v>4</v>
      </c>
      <c r="AC345" s="2" t="s">
        <v>42</v>
      </c>
      <c r="AD345" s="3">
        <v>1</v>
      </c>
      <c r="AE345" s="2" t="s">
        <v>164</v>
      </c>
    </row>
    <row r="346" spans="1:31">
      <c r="A346" s="2" t="s">
        <v>1860</v>
      </c>
      <c r="B346" s="2" t="s">
        <v>1861</v>
      </c>
      <c r="C346" s="4">
        <v>41691</v>
      </c>
      <c r="D346" s="2" t="s">
        <v>333</v>
      </c>
      <c r="E346" s="2" t="s">
        <v>56</v>
      </c>
      <c r="F346" s="2" t="s">
        <v>32</v>
      </c>
      <c r="G346" s="2" t="s">
        <v>33</v>
      </c>
      <c r="H346" s="3">
        <v>2</v>
      </c>
      <c r="I346" s="2" t="s">
        <v>31</v>
      </c>
      <c r="J346" s="2" t="s">
        <v>31</v>
      </c>
      <c r="K346" s="4">
        <v>32</v>
      </c>
      <c r="L346" s="4">
        <v>32</v>
      </c>
      <c r="M346" s="2" t="s">
        <v>31</v>
      </c>
      <c r="N346" s="2" t="s">
        <v>31</v>
      </c>
      <c r="O346" s="2" t="s">
        <v>1862</v>
      </c>
      <c r="P346" s="4">
        <v>120</v>
      </c>
      <c r="Q346" s="2" t="s">
        <v>34</v>
      </c>
      <c r="R346" s="2" t="s">
        <v>861</v>
      </c>
      <c r="S346" s="2" t="s">
        <v>31</v>
      </c>
      <c r="T346" s="2" t="s">
        <v>37</v>
      </c>
      <c r="U346" s="2" t="s">
        <v>31</v>
      </c>
      <c r="V346" s="2" t="s">
        <v>31</v>
      </c>
      <c r="W346" s="2" t="s">
        <v>39</v>
      </c>
      <c r="X346" s="2" t="s">
        <v>325</v>
      </c>
      <c r="Y346" s="3">
        <v>1</v>
      </c>
      <c r="Z346" s="2" t="s">
        <v>31</v>
      </c>
      <c r="AA346" s="2" t="s">
        <v>164</v>
      </c>
      <c r="AB346" s="4">
        <v>4</v>
      </c>
      <c r="AC346" s="2" t="s">
        <v>42</v>
      </c>
      <c r="AD346" s="3">
        <v>1</v>
      </c>
      <c r="AE346" s="2" t="s">
        <v>164</v>
      </c>
    </row>
    <row r="347" spans="1:31">
      <c r="A347" s="2" t="s">
        <v>999</v>
      </c>
      <c r="B347" s="2" t="s">
        <v>1000</v>
      </c>
      <c r="C347" s="2" t="s">
        <v>722</v>
      </c>
      <c r="D347" s="2" t="s">
        <v>723</v>
      </c>
      <c r="E347" s="2" t="s">
        <v>56</v>
      </c>
      <c r="F347" s="2" t="s">
        <v>263</v>
      </c>
      <c r="G347" s="2" t="s">
        <v>909</v>
      </c>
      <c r="H347" s="3">
        <v>1</v>
      </c>
      <c r="I347" s="2" t="s">
        <v>31</v>
      </c>
      <c r="J347" s="2" t="s">
        <v>31</v>
      </c>
      <c r="K347" s="4">
        <v>32</v>
      </c>
      <c r="L347" s="2" t="s">
        <v>34</v>
      </c>
      <c r="M347" s="4">
        <v>32</v>
      </c>
      <c r="N347" s="2" t="s">
        <v>34</v>
      </c>
      <c r="O347" s="2" t="s">
        <v>1084</v>
      </c>
      <c r="P347" s="4">
        <v>30</v>
      </c>
      <c r="Q347" s="2" t="s">
        <v>34</v>
      </c>
      <c r="R347" s="2" t="s">
        <v>957</v>
      </c>
      <c r="S347" s="2" t="s">
        <v>958</v>
      </c>
      <c r="T347" s="2" t="s">
        <v>37</v>
      </c>
      <c r="U347" s="2" t="s">
        <v>31</v>
      </c>
      <c r="V347" s="2" t="s">
        <v>340</v>
      </c>
      <c r="W347" s="2" t="s">
        <v>39</v>
      </c>
      <c r="X347" s="2" t="s">
        <v>325</v>
      </c>
      <c r="Y347" s="3">
        <v>1</v>
      </c>
      <c r="Z347" s="2" t="s">
        <v>264</v>
      </c>
      <c r="AA347" s="2" t="s">
        <v>31</v>
      </c>
      <c r="AB347" s="4">
        <v>4</v>
      </c>
      <c r="AC347" s="2" t="s">
        <v>42</v>
      </c>
      <c r="AD347" s="3">
        <v>1</v>
      </c>
      <c r="AE347" s="2" t="s">
        <v>31</v>
      </c>
    </row>
    <row r="348" spans="1:31">
      <c r="A348" s="2" t="s">
        <v>999</v>
      </c>
      <c r="B348" s="2" t="s">
        <v>1000</v>
      </c>
      <c r="C348" s="2" t="s">
        <v>722</v>
      </c>
      <c r="D348" s="2" t="s">
        <v>723</v>
      </c>
      <c r="E348" s="2" t="s">
        <v>56</v>
      </c>
      <c r="F348" s="2" t="s">
        <v>263</v>
      </c>
      <c r="G348" s="2" t="s">
        <v>909</v>
      </c>
      <c r="H348" s="3">
        <v>1</v>
      </c>
      <c r="I348" s="2" t="s">
        <v>31</v>
      </c>
      <c r="J348" s="2" t="s">
        <v>31</v>
      </c>
      <c r="K348" s="4">
        <v>32</v>
      </c>
      <c r="L348" s="2" t="s">
        <v>34</v>
      </c>
      <c r="M348" s="4">
        <v>32</v>
      </c>
      <c r="N348" s="2" t="s">
        <v>34</v>
      </c>
      <c r="O348" s="2" t="s">
        <v>1430</v>
      </c>
      <c r="P348" s="4">
        <v>7</v>
      </c>
      <c r="Q348" s="2" t="s">
        <v>34</v>
      </c>
      <c r="R348" s="2" t="s">
        <v>980</v>
      </c>
      <c r="S348" s="2" t="s">
        <v>958</v>
      </c>
      <c r="T348" s="2" t="s">
        <v>37</v>
      </c>
      <c r="U348" s="2" t="s">
        <v>38</v>
      </c>
      <c r="V348" s="2" t="s">
        <v>336</v>
      </c>
      <c r="W348" s="2" t="s">
        <v>39</v>
      </c>
      <c r="X348" s="2" t="s">
        <v>325</v>
      </c>
      <c r="Y348" s="3">
        <v>1</v>
      </c>
      <c r="Z348" s="2" t="s">
        <v>264</v>
      </c>
      <c r="AA348" s="2" t="s">
        <v>31</v>
      </c>
      <c r="AB348" s="4">
        <v>4</v>
      </c>
      <c r="AC348" s="2" t="s">
        <v>42</v>
      </c>
      <c r="AD348" s="3">
        <v>1</v>
      </c>
      <c r="AE348" s="2" t="s">
        <v>31</v>
      </c>
    </row>
    <row r="349" spans="1:31">
      <c r="A349" s="2" t="s">
        <v>999</v>
      </c>
      <c r="B349" s="2" t="s">
        <v>1000</v>
      </c>
      <c r="C349" s="2" t="s">
        <v>722</v>
      </c>
      <c r="D349" s="2" t="s">
        <v>723</v>
      </c>
      <c r="E349" s="2" t="s">
        <v>56</v>
      </c>
      <c r="F349" s="2" t="s">
        <v>263</v>
      </c>
      <c r="G349" s="2" t="s">
        <v>909</v>
      </c>
      <c r="H349" s="3">
        <v>1</v>
      </c>
      <c r="I349" s="2" t="s">
        <v>31</v>
      </c>
      <c r="J349" s="2" t="s">
        <v>31</v>
      </c>
      <c r="K349" s="4">
        <v>32</v>
      </c>
      <c r="L349" s="2" t="s">
        <v>34</v>
      </c>
      <c r="M349" s="4">
        <v>32</v>
      </c>
      <c r="N349" s="2" t="s">
        <v>34</v>
      </c>
      <c r="O349" s="2" t="s">
        <v>1429</v>
      </c>
      <c r="P349" s="4">
        <v>38</v>
      </c>
      <c r="Q349" s="2" t="s">
        <v>34</v>
      </c>
      <c r="R349" s="2" t="s">
        <v>957</v>
      </c>
      <c r="S349" s="2" t="s">
        <v>958</v>
      </c>
      <c r="T349" s="2" t="s">
        <v>37</v>
      </c>
      <c r="U349" s="2" t="s">
        <v>38</v>
      </c>
      <c r="V349" s="2" t="s">
        <v>331</v>
      </c>
      <c r="W349" s="2" t="s">
        <v>39</v>
      </c>
      <c r="X349" s="2" t="s">
        <v>325</v>
      </c>
      <c r="Y349" s="3">
        <v>1</v>
      </c>
      <c r="Z349" s="2" t="s">
        <v>264</v>
      </c>
      <c r="AA349" s="2" t="s">
        <v>31</v>
      </c>
      <c r="AB349" s="4">
        <v>4</v>
      </c>
      <c r="AC349" s="2" t="s">
        <v>42</v>
      </c>
      <c r="AD349" s="3">
        <v>1</v>
      </c>
      <c r="AE349" s="2" t="s">
        <v>31</v>
      </c>
    </row>
    <row r="350" spans="1:31">
      <c r="A350" s="2" t="s">
        <v>999</v>
      </c>
      <c r="B350" s="2" t="s">
        <v>1000</v>
      </c>
      <c r="C350" s="4">
        <v>41772</v>
      </c>
      <c r="D350" s="2" t="s">
        <v>727</v>
      </c>
      <c r="E350" s="2" t="s">
        <v>31</v>
      </c>
      <c r="F350" s="2" t="s">
        <v>263</v>
      </c>
      <c r="G350" s="2" t="s">
        <v>548</v>
      </c>
      <c r="H350" s="3">
        <v>1</v>
      </c>
      <c r="I350" s="2" t="s">
        <v>31</v>
      </c>
      <c r="J350" s="2" t="s">
        <v>31</v>
      </c>
      <c r="K350" s="4">
        <v>32</v>
      </c>
      <c r="L350" s="2" t="s">
        <v>34</v>
      </c>
      <c r="M350" s="4">
        <v>32</v>
      </c>
      <c r="N350" s="2" t="s">
        <v>34</v>
      </c>
      <c r="O350" s="2" t="s">
        <v>1198</v>
      </c>
      <c r="P350" s="4">
        <v>18</v>
      </c>
      <c r="Q350" s="2" t="s">
        <v>34</v>
      </c>
      <c r="R350" s="2" t="s">
        <v>980</v>
      </c>
      <c r="S350" s="2" t="s">
        <v>958</v>
      </c>
      <c r="T350" s="2" t="s">
        <v>37</v>
      </c>
      <c r="U350" s="2" t="s">
        <v>38</v>
      </c>
      <c r="V350" s="2" t="s">
        <v>337</v>
      </c>
      <c r="W350" s="2" t="s">
        <v>39</v>
      </c>
      <c r="X350" s="2" t="s">
        <v>325</v>
      </c>
      <c r="Y350" s="3">
        <v>1</v>
      </c>
      <c r="Z350" s="2" t="s">
        <v>264</v>
      </c>
      <c r="AA350" s="2" t="s">
        <v>31</v>
      </c>
      <c r="AB350" s="4">
        <v>4</v>
      </c>
      <c r="AC350" s="2" t="s">
        <v>42</v>
      </c>
      <c r="AD350" s="3">
        <v>1</v>
      </c>
      <c r="AE350" s="2" t="s">
        <v>31</v>
      </c>
    </row>
    <row r="351" spans="1:31">
      <c r="A351" s="2" t="s">
        <v>1008</v>
      </c>
      <c r="B351" s="2" t="s">
        <v>1009</v>
      </c>
      <c r="C351" s="4">
        <v>41691</v>
      </c>
      <c r="D351" s="2" t="s">
        <v>333</v>
      </c>
      <c r="E351" s="2" t="s">
        <v>56</v>
      </c>
      <c r="F351" s="2" t="s">
        <v>263</v>
      </c>
      <c r="G351" s="2" t="s">
        <v>909</v>
      </c>
      <c r="H351" s="3">
        <v>1</v>
      </c>
      <c r="I351" s="2" t="s">
        <v>31</v>
      </c>
      <c r="J351" s="2" t="s">
        <v>31</v>
      </c>
      <c r="K351" s="4">
        <v>32</v>
      </c>
      <c r="L351" s="2" t="s">
        <v>34</v>
      </c>
      <c r="M351" s="4">
        <v>32</v>
      </c>
      <c r="N351" s="2" t="s">
        <v>34</v>
      </c>
      <c r="O351" s="2" t="s">
        <v>1695</v>
      </c>
      <c r="P351" s="4">
        <v>30</v>
      </c>
      <c r="Q351" s="2" t="s">
        <v>34</v>
      </c>
      <c r="R351" s="2" t="s">
        <v>957</v>
      </c>
      <c r="S351" s="2" t="s">
        <v>958</v>
      </c>
      <c r="T351" s="2" t="s">
        <v>37</v>
      </c>
      <c r="U351" s="2" t="s">
        <v>31</v>
      </c>
      <c r="V351" s="2" t="s">
        <v>340</v>
      </c>
      <c r="W351" s="2" t="s">
        <v>39</v>
      </c>
      <c r="X351" s="2" t="s">
        <v>325</v>
      </c>
      <c r="Y351" s="3">
        <v>1</v>
      </c>
      <c r="Z351" s="2" t="s">
        <v>264</v>
      </c>
      <c r="AA351" s="2" t="s">
        <v>31</v>
      </c>
      <c r="AB351" s="4">
        <v>4</v>
      </c>
      <c r="AC351" s="2" t="s">
        <v>42</v>
      </c>
      <c r="AD351" s="3">
        <v>1</v>
      </c>
      <c r="AE351" s="2" t="s">
        <v>31</v>
      </c>
    </row>
    <row r="352" spans="1:31">
      <c r="A352" s="2" t="s">
        <v>1010</v>
      </c>
      <c r="B352" s="2" t="s">
        <v>1011</v>
      </c>
      <c r="C352" s="4">
        <v>40041</v>
      </c>
      <c r="D352" s="2" t="s">
        <v>353</v>
      </c>
      <c r="E352" s="2" t="s">
        <v>43</v>
      </c>
      <c r="F352" s="2" t="s">
        <v>263</v>
      </c>
      <c r="G352" s="2" t="s">
        <v>909</v>
      </c>
      <c r="H352" s="3">
        <v>1</v>
      </c>
      <c r="I352" s="2" t="s">
        <v>31</v>
      </c>
      <c r="J352" s="2" t="s">
        <v>31</v>
      </c>
      <c r="K352" s="4">
        <v>32</v>
      </c>
      <c r="L352" s="2" t="s">
        <v>34</v>
      </c>
      <c r="M352" s="4">
        <v>32</v>
      </c>
      <c r="N352" s="2" t="s">
        <v>34</v>
      </c>
      <c r="O352" s="2" t="s">
        <v>1445</v>
      </c>
      <c r="P352" s="4">
        <v>1</v>
      </c>
      <c r="Q352" s="2" t="s">
        <v>34</v>
      </c>
      <c r="R352" s="2" t="s">
        <v>980</v>
      </c>
      <c r="S352" s="2" t="s">
        <v>958</v>
      </c>
      <c r="T352" s="2" t="s">
        <v>37</v>
      </c>
      <c r="U352" s="2" t="s">
        <v>31</v>
      </c>
      <c r="V352" s="2" t="s">
        <v>1446</v>
      </c>
      <c r="W352" s="2" t="s">
        <v>39</v>
      </c>
      <c r="X352" s="2" t="s">
        <v>325</v>
      </c>
      <c r="Y352" s="3">
        <v>1</v>
      </c>
      <c r="Z352" s="2" t="s">
        <v>264</v>
      </c>
      <c r="AA352" s="2" t="s">
        <v>31</v>
      </c>
      <c r="AB352" s="4">
        <v>4</v>
      </c>
      <c r="AC352" s="2" t="s">
        <v>42</v>
      </c>
      <c r="AD352" s="3">
        <v>1</v>
      </c>
      <c r="AE352" s="2" t="s">
        <v>31</v>
      </c>
    </row>
    <row r="353" spans="1:31">
      <c r="A353" s="2" t="s">
        <v>1015</v>
      </c>
      <c r="B353" s="2" t="s">
        <v>1016</v>
      </c>
      <c r="C353" s="2" t="s">
        <v>1003</v>
      </c>
      <c r="D353" s="2" t="s">
        <v>1004</v>
      </c>
      <c r="E353" s="2" t="s">
        <v>95</v>
      </c>
      <c r="F353" s="2" t="s">
        <v>263</v>
      </c>
      <c r="G353" s="2" t="s">
        <v>909</v>
      </c>
      <c r="H353" s="3">
        <v>1</v>
      </c>
      <c r="I353" s="2" t="s">
        <v>31</v>
      </c>
      <c r="J353" s="2" t="s">
        <v>31</v>
      </c>
      <c r="K353" s="4">
        <v>32</v>
      </c>
      <c r="L353" s="2" t="s">
        <v>34</v>
      </c>
      <c r="M353" s="4">
        <v>32</v>
      </c>
      <c r="N353" s="2" t="s">
        <v>34</v>
      </c>
      <c r="O353" s="2" t="s">
        <v>2029</v>
      </c>
      <c r="P353" s="4">
        <v>57</v>
      </c>
      <c r="Q353" s="2" t="s">
        <v>34</v>
      </c>
      <c r="R353" s="2" t="s">
        <v>957</v>
      </c>
      <c r="S353" s="2" t="s">
        <v>958</v>
      </c>
      <c r="T353" s="2" t="s">
        <v>37</v>
      </c>
      <c r="U353" s="2" t="s">
        <v>38</v>
      </c>
      <c r="V353" s="2" t="s">
        <v>1001</v>
      </c>
      <c r="W353" s="2" t="s">
        <v>39</v>
      </c>
      <c r="X353" s="2" t="s">
        <v>325</v>
      </c>
      <c r="Y353" s="3">
        <v>1</v>
      </c>
      <c r="Z353" s="2" t="s">
        <v>264</v>
      </c>
      <c r="AA353" s="2" t="s">
        <v>31</v>
      </c>
      <c r="AB353" s="4">
        <v>4</v>
      </c>
      <c r="AC353" s="2" t="s">
        <v>42</v>
      </c>
      <c r="AD353" s="3">
        <v>1</v>
      </c>
      <c r="AE353" s="2" t="s">
        <v>31</v>
      </c>
    </row>
    <row r="354" spans="1:31">
      <c r="A354" s="2" t="s">
        <v>1015</v>
      </c>
      <c r="B354" s="2" t="s">
        <v>1016</v>
      </c>
      <c r="C354" s="4">
        <v>40792</v>
      </c>
      <c r="D354" s="2" t="s">
        <v>358</v>
      </c>
      <c r="E354" s="2" t="s">
        <v>43</v>
      </c>
      <c r="F354" s="2" t="s">
        <v>263</v>
      </c>
      <c r="G354" s="2" t="s">
        <v>909</v>
      </c>
      <c r="H354" s="3">
        <v>1</v>
      </c>
      <c r="I354" s="2" t="s">
        <v>31</v>
      </c>
      <c r="J354" s="2" t="s">
        <v>31</v>
      </c>
      <c r="K354" s="4">
        <v>32</v>
      </c>
      <c r="L354" s="2" t="s">
        <v>34</v>
      </c>
      <c r="M354" s="4">
        <v>32</v>
      </c>
      <c r="N354" s="2" t="s">
        <v>34</v>
      </c>
      <c r="O354" s="2" t="s">
        <v>1815</v>
      </c>
      <c r="P354" s="4">
        <v>30</v>
      </c>
      <c r="Q354" s="2" t="s">
        <v>34</v>
      </c>
      <c r="R354" s="2" t="s">
        <v>957</v>
      </c>
      <c r="S354" s="2" t="s">
        <v>958</v>
      </c>
      <c r="T354" s="2" t="s">
        <v>37</v>
      </c>
      <c r="U354" s="2" t="s">
        <v>31</v>
      </c>
      <c r="V354" s="2" t="s">
        <v>340</v>
      </c>
      <c r="W354" s="2" t="s">
        <v>39</v>
      </c>
      <c r="X354" s="2" t="s">
        <v>325</v>
      </c>
      <c r="Y354" s="3">
        <v>1</v>
      </c>
      <c r="Z354" s="2" t="s">
        <v>264</v>
      </c>
      <c r="AA354" s="2" t="s">
        <v>31</v>
      </c>
      <c r="AB354" s="4">
        <v>4</v>
      </c>
      <c r="AC354" s="2" t="s">
        <v>42</v>
      </c>
      <c r="AD354" s="3">
        <v>1</v>
      </c>
      <c r="AE354" s="2" t="s">
        <v>31</v>
      </c>
    </row>
    <row r="355" spans="1:31">
      <c r="A355" s="2" t="s">
        <v>609</v>
      </c>
      <c r="B355" s="2" t="s">
        <v>610</v>
      </c>
      <c r="C355" s="4">
        <v>32021</v>
      </c>
      <c r="D355" s="2" t="s">
        <v>2066</v>
      </c>
      <c r="E355" s="2" t="s">
        <v>854</v>
      </c>
      <c r="F355" s="2" t="s">
        <v>101</v>
      </c>
      <c r="G355" s="2" t="s">
        <v>33</v>
      </c>
      <c r="H355" s="3">
        <v>1</v>
      </c>
      <c r="I355" s="2" t="s">
        <v>31</v>
      </c>
      <c r="J355" s="2" t="s">
        <v>31</v>
      </c>
      <c r="K355" s="4">
        <v>16</v>
      </c>
      <c r="L355" s="4">
        <v>16</v>
      </c>
      <c r="M355" s="2" t="s">
        <v>34</v>
      </c>
      <c r="N355" s="2" t="s">
        <v>34</v>
      </c>
      <c r="O355" s="2" t="s">
        <v>2067</v>
      </c>
      <c r="P355" s="4">
        <v>10</v>
      </c>
      <c r="Q355" s="2" t="s">
        <v>34</v>
      </c>
      <c r="R355" s="2" t="s">
        <v>345</v>
      </c>
      <c r="S355" s="2" t="s">
        <v>346</v>
      </c>
      <c r="T355" s="2" t="s">
        <v>62</v>
      </c>
      <c r="U355" s="2" t="s">
        <v>31</v>
      </c>
      <c r="V355" s="2" t="s">
        <v>1683</v>
      </c>
      <c r="W355" s="2" t="s">
        <v>39</v>
      </c>
      <c r="X355" s="2" t="s">
        <v>611</v>
      </c>
      <c r="Y355" s="3">
        <v>1</v>
      </c>
      <c r="Z355" s="2" t="s">
        <v>48</v>
      </c>
      <c r="AA355" s="2" t="s">
        <v>31</v>
      </c>
      <c r="AB355" s="4">
        <v>4</v>
      </c>
      <c r="AC355" s="2" t="s">
        <v>42</v>
      </c>
      <c r="AD355" s="3">
        <v>1</v>
      </c>
      <c r="AE355" s="2" t="s">
        <v>31</v>
      </c>
    </row>
    <row r="356" spans="1:31">
      <c r="A356" s="2" t="s">
        <v>381</v>
      </c>
      <c r="B356" s="2" t="s">
        <v>382</v>
      </c>
      <c r="C356" s="2" t="s">
        <v>2288</v>
      </c>
      <c r="D356" s="2" t="s">
        <v>2289</v>
      </c>
      <c r="E356" s="2" t="s">
        <v>31</v>
      </c>
      <c r="F356" s="2" t="s">
        <v>32</v>
      </c>
      <c r="G356" s="2" t="s">
        <v>33</v>
      </c>
      <c r="H356" s="3">
        <v>2</v>
      </c>
      <c r="I356" s="2" t="s">
        <v>31</v>
      </c>
      <c r="J356" s="2" t="s">
        <v>31</v>
      </c>
      <c r="K356" s="4">
        <v>32</v>
      </c>
      <c r="L356" s="4">
        <v>32</v>
      </c>
      <c r="M356" s="4">
        <v>0</v>
      </c>
      <c r="N356" s="2" t="s">
        <v>34</v>
      </c>
      <c r="O356" s="2" t="s">
        <v>2290</v>
      </c>
      <c r="P356" s="2" t="s">
        <v>34</v>
      </c>
      <c r="Q356" s="2" t="s">
        <v>34</v>
      </c>
      <c r="R356" s="2" t="s">
        <v>380</v>
      </c>
      <c r="S356" s="2" t="s">
        <v>67</v>
      </c>
      <c r="T356" s="2" t="s">
        <v>47</v>
      </c>
      <c r="U356" s="2" t="s">
        <v>31</v>
      </c>
      <c r="V356" s="2" t="s">
        <v>385</v>
      </c>
      <c r="W356" s="2" t="s">
        <v>39</v>
      </c>
      <c r="X356" s="2" t="s">
        <v>369</v>
      </c>
      <c r="Y356" s="3">
        <v>1</v>
      </c>
      <c r="Z356" s="2" t="s">
        <v>48</v>
      </c>
      <c r="AA356" s="2" t="s">
        <v>31</v>
      </c>
      <c r="AB356" s="4">
        <v>4</v>
      </c>
      <c r="AC356" s="2" t="s">
        <v>42</v>
      </c>
      <c r="AD356" s="3">
        <v>1</v>
      </c>
      <c r="AE356" s="2" t="s">
        <v>376</v>
      </c>
    </row>
    <row r="357" spans="1:31">
      <c r="A357" s="2" t="s">
        <v>381</v>
      </c>
      <c r="B357" s="2" t="s">
        <v>382</v>
      </c>
      <c r="C357" s="2" t="s">
        <v>1571</v>
      </c>
      <c r="D357" s="2" t="s">
        <v>1572</v>
      </c>
      <c r="E357" s="2" t="s">
        <v>31</v>
      </c>
      <c r="F357" s="2" t="s">
        <v>32</v>
      </c>
      <c r="G357" s="2" t="s">
        <v>33</v>
      </c>
      <c r="H357" s="3">
        <v>2</v>
      </c>
      <c r="I357" s="2" t="s">
        <v>31</v>
      </c>
      <c r="J357" s="2" t="s">
        <v>31</v>
      </c>
      <c r="K357" s="4">
        <v>32</v>
      </c>
      <c r="L357" s="4">
        <v>32</v>
      </c>
      <c r="M357" s="4">
        <v>0</v>
      </c>
      <c r="N357" s="2" t="s">
        <v>34</v>
      </c>
      <c r="O357" s="2" t="s">
        <v>1573</v>
      </c>
      <c r="P357" s="2" t="s">
        <v>34</v>
      </c>
      <c r="Q357" s="2" t="s">
        <v>34</v>
      </c>
      <c r="R357" s="2" t="s">
        <v>380</v>
      </c>
      <c r="S357" s="2" t="s">
        <v>67</v>
      </c>
      <c r="T357" s="2" t="s">
        <v>47</v>
      </c>
      <c r="U357" s="2" t="s">
        <v>31</v>
      </c>
      <c r="V357" s="2" t="s">
        <v>388</v>
      </c>
      <c r="W357" s="2" t="s">
        <v>39</v>
      </c>
      <c r="X357" s="2" t="s">
        <v>369</v>
      </c>
      <c r="Y357" s="3">
        <v>1</v>
      </c>
      <c r="Z357" s="2" t="s">
        <v>48</v>
      </c>
      <c r="AA357" s="2" t="s">
        <v>31</v>
      </c>
      <c r="AB357" s="4">
        <v>4</v>
      </c>
      <c r="AC357" s="2" t="s">
        <v>42</v>
      </c>
      <c r="AD357" s="3">
        <v>1</v>
      </c>
      <c r="AE357" s="2" t="s">
        <v>376</v>
      </c>
    </row>
    <row r="358" spans="1:31">
      <c r="A358" s="2" t="s">
        <v>392</v>
      </c>
      <c r="B358" s="2" t="s">
        <v>393</v>
      </c>
      <c r="C358" s="2" t="s">
        <v>2291</v>
      </c>
      <c r="D358" s="2" t="s">
        <v>2292</v>
      </c>
      <c r="E358" s="2" t="s">
        <v>31</v>
      </c>
      <c r="F358" s="2" t="s">
        <v>32</v>
      </c>
      <c r="G358" s="2" t="s">
        <v>33</v>
      </c>
      <c r="H358" s="3">
        <v>2</v>
      </c>
      <c r="I358" s="2" t="s">
        <v>31</v>
      </c>
      <c r="J358" s="2" t="s">
        <v>31</v>
      </c>
      <c r="K358" s="4">
        <v>32</v>
      </c>
      <c r="L358" s="4">
        <v>32</v>
      </c>
      <c r="M358" s="4">
        <v>0</v>
      </c>
      <c r="N358" s="2" t="s">
        <v>34</v>
      </c>
      <c r="O358" s="2" t="s">
        <v>2293</v>
      </c>
      <c r="P358" s="2" t="s">
        <v>34</v>
      </c>
      <c r="Q358" s="2" t="s">
        <v>34</v>
      </c>
      <c r="R358" s="2" t="s">
        <v>380</v>
      </c>
      <c r="S358" s="2" t="s">
        <v>67</v>
      </c>
      <c r="T358" s="2" t="s">
        <v>47</v>
      </c>
      <c r="U358" s="2" t="s">
        <v>31</v>
      </c>
      <c r="V358" s="2" t="s">
        <v>388</v>
      </c>
      <c r="W358" s="2" t="s">
        <v>39</v>
      </c>
      <c r="X358" s="2" t="s">
        <v>369</v>
      </c>
      <c r="Y358" s="3">
        <v>1</v>
      </c>
      <c r="Z358" s="2" t="s">
        <v>375</v>
      </c>
      <c r="AA358" s="2" t="s">
        <v>31</v>
      </c>
      <c r="AB358" s="4">
        <v>4</v>
      </c>
      <c r="AC358" s="2" t="s">
        <v>42</v>
      </c>
      <c r="AD358" s="3">
        <v>1</v>
      </c>
      <c r="AE358" s="2" t="s">
        <v>394</v>
      </c>
    </row>
    <row r="359" spans="1:31">
      <c r="A359" s="2" t="s">
        <v>1631</v>
      </c>
      <c r="B359" s="2" t="s">
        <v>1632</v>
      </c>
      <c r="C359" s="4">
        <v>40726</v>
      </c>
      <c r="D359" s="2" t="s">
        <v>377</v>
      </c>
      <c r="E359" s="2" t="s">
        <v>56</v>
      </c>
      <c r="F359" s="2" t="s">
        <v>32</v>
      </c>
      <c r="G359" s="2" t="s">
        <v>33</v>
      </c>
      <c r="H359" s="3">
        <v>2</v>
      </c>
      <c r="I359" s="2" t="s">
        <v>31</v>
      </c>
      <c r="J359" s="2" t="s">
        <v>31</v>
      </c>
      <c r="K359" s="4">
        <v>32</v>
      </c>
      <c r="L359" s="4">
        <v>32</v>
      </c>
      <c r="M359" s="2" t="s">
        <v>34</v>
      </c>
      <c r="N359" s="2" t="s">
        <v>34</v>
      </c>
      <c r="O359" s="2" t="s">
        <v>1633</v>
      </c>
      <c r="P359" s="4">
        <v>13</v>
      </c>
      <c r="Q359" s="2" t="s">
        <v>34</v>
      </c>
      <c r="R359" s="2" t="s">
        <v>345</v>
      </c>
      <c r="S359" s="2" t="s">
        <v>346</v>
      </c>
      <c r="T359" s="2" t="s">
        <v>62</v>
      </c>
      <c r="U359" s="2" t="s">
        <v>31</v>
      </c>
      <c r="V359" s="2" t="s">
        <v>209</v>
      </c>
      <c r="W359" s="2" t="s">
        <v>39</v>
      </c>
      <c r="X359" s="2" t="s">
        <v>369</v>
      </c>
      <c r="Y359" s="3">
        <v>1</v>
      </c>
      <c r="Z359" s="2" t="s">
        <v>48</v>
      </c>
      <c r="AA359" s="2" t="s">
        <v>31</v>
      </c>
      <c r="AB359" s="4">
        <v>4</v>
      </c>
      <c r="AC359" s="2" t="s">
        <v>42</v>
      </c>
      <c r="AD359" s="3">
        <v>1</v>
      </c>
      <c r="AE359" s="2" t="s">
        <v>31</v>
      </c>
    </row>
    <row r="360" spans="1:31">
      <c r="A360" s="2" t="s">
        <v>1631</v>
      </c>
      <c r="B360" s="2" t="s">
        <v>1632</v>
      </c>
      <c r="C360" s="4">
        <v>40726</v>
      </c>
      <c r="D360" s="2" t="s">
        <v>377</v>
      </c>
      <c r="E360" s="2" t="s">
        <v>56</v>
      </c>
      <c r="F360" s="2" t="s">
        <v>32</v>
      </c>
      <c r="G360" s="2" t="s">
        <v>33</v>
      </c>
      <c r="H360" s="3">
        <v>2</v>
      </c>
      <c r="I360" s="2" t="s">
        <v>31</v>
      </c>
      <c r="J360" s="2" t="s">
        <v>31</v>
      </c>
      <c r="K360" s="4">
        <v>32</v>
      </c>
      <c r="L360" s="4">
        <v>32</v>
      </c>
      <c r="M360" s="2" t="s">
        <v>34</v>
      </c>
      <c r="N360" s="2" t="s">
        <v>34</v>
      </c>
      <c r="O360" s="2" t="s">
        <v>2106</v>
      </c>
      <c r="P360" s="4">
        <v>35</v>
      </c>
      <c r="Q360" s="2" t="s">
        <v>34</v>
      </c>
      <c r="R360" s="2" t="s">
        <v>345</v>
      </c>
      <c r="S360" s="2" t="s">
        <v>346</v>
      </c>
      <c r="T360" s="2" t="s">
        <v>62</v>
      </c>
      <c r="U360" s="2" t="s">
        <v>31</v>
      </c>
      <c r="V360" s="2" t="s">
        <v>208</v>
      </c>
      <c r="W360" s="2" t="s">
        <v>39</v>
      </c>
      <c r="X360" s="2" t="s">
        <v>369</v>
      </c>
      <c r="Y360" s="3">
        <v>1</v>
      </c>
      <c r="Z360" s="2" t="s">
        <v>48</v>
      </c>
      <c r="AA360" s="2" t="s">
        <v>31</v>
      </c>
      <c r="AB360" s="4">
        <v>4</v>
      </c>
      <c r="AC360" s="2" t="s">
        <v>42</v>
      </c>
      <c r="AD360" s="3">
        <v>1</v>
      </c>
      <c r="AE360" s="2" t="s">
        <v>31</v>
      </c>
    </row>
    <row r="361" spans="1:31">
      <c r="A361" s="2" t="s">
        <v>1631</v>
      </c>
      <c r="B361" s="2" t="s">
        <v>1632</v>
      </c>
      <c r="C361" s="4">
        <v>40726</v>
      </c>
      <c r="D361" s="2" t="s">
        <v>377</v>
      </c>
      <c r="E361" s="2" t="s">
        <v>56</v>
      </c>
      <c r="F361" s="2" t="s">
        <v>32</v>
      </c>
      <c r="G361" s="2" t="s">
        <v>33</v>
      </c>
      <c r="H361" s="3">
        <v>2</v>
      </c>
      <c r="I361" s="2" t="s">
        <v>31</v>
      </c>
      <c r="J361" s="2" t="s">
        <v>31</v>
      </c>
      <c r="K361" s="4">
        <v>32</v>
      </c>
      <c r="L361" s="4">
        <v>32</v>
      </c>
      <c r="M361" s="2" t="s">
        <v>34</v>
      </c>
      <c r="N361" s="2" t="s">
        <v>34</v>
      </c>
      <c r="O361" s="2" t="s">
        <v>2105</v>
      </c>
      <c r="P361" s="4">
        <v>34</v>
      </c>
      <c r="Q361" s="2" t="s">
        <v>34</v>
      </c>
      <c r="R361" s="2" t="s">
        <v>345</v>
      </c>
      <c r="S361" s="2" t="s">
        <v>346</v>
      </c>
      <c r="T361" s="2" t="s">
        <v>62</v>
      </c>
      <c r="U361" s="2" t="s">
        <v>31</v>
      </c>
      <c r="V361" s="2" t="s">
        <v>206</v>
      </c>
      <c r="W361" s="2" t="s">
        <v>39</v>
      </c>
      <c r="X361" s="2" t="s">
        <v>369</v>
      </c>
      <c r="Y361" s="3">
        <v>1</v>
      </c>
      <c r="Z361" s="2" t="s">
        <v>48</v>
      </c>
      <c r="AA361" s="2" t="s">
        <v>31</v>
      </c>
      <c r="AB361" s="4">
        <v>4</v>
      </c>
      <c r="AC361" s="2" t="s">
        <v>42</v>
      </c>
      <c r="AD361" s="3">
        <v>1</v>
      </c>
      <c r="AE361" s="2" t="s">
        <v>31</v>
      </c>
    </row>
    <row r="362" spans="1:31">
      <c r="A362" s="2" t="s">
        <v>1725</v>
      </c>
      <c r="B362" s="2" t="s">
        <v>406</v>
      </c>
      <c r="C362" s="2" t="s">
        <v>407</v>
      </c>
      <c r="D362" s="2" t="s">
        <v>408</v>
      </c>
      <c r="E362" s="2" t="s">
        <v>43</v>
      </c>
      <c r="F362" s="2" t="s">
        <v>32</v>
      </c>
      <c r="G362" s="2" t="s">
        <v>33</v>
      </c>
      <c r="H362" s="3">
        <v>2</v>
      </c>
      <c r="I362" s="2" t="s">
        <v>31</v>
      </c>
      <c r="J362" s="2" t="s">
        <v>31</v>
      </c>
      <c r="K362" s="4">
        <v>32</v>
      </c>
      <c r="L362" s="4">
        <v>32</v>
      </c>
      <c r="M362" s="2" t="s">
        <v>34</v>
      </c>
      <c r="N362" s="2" t="s">
        <v>34</v>
      </c>
      <c r="O362" s="2" t="s">
        <v>1726</v>
      </c>
      <c r="P362" s="4">
        <v>1</v>
      </c>
      <c r="Q362" s="2" t="s">
        <v>34</v>
      </c>
      <c r="R362" s="2" t="s">
        <v>345</v>
      </c>
      <c r="S362" s="2" t="s">
        <v>346</v>
      </c>
      <c r="T362" s="2" t="s">
        <v>47</v>
      </c>
      <c r="U362" s="2" t="s">
        <v>31</v>
      </c>
      <c r="V362" s="2" t="s">
        <v>402</v>
      </c>
      <c r="W362" s="2" t="s">
        <v>39</v>
      </c>
      <c r="X362" s="2" t="s">
        <v>369</v>
      </c>
      <c r="Y362" s="3">
        <v>1</v>
      </c>
      <c r="Z362" s="2" t="s">
        <v>157</v>
      </c>
      <c r="AA362" s="2" t="s">
        <v>31</v>
      </c>
      <c r="AB362" s="4">
        <v>4</v>
      </c>
      <c r="AC362" s="2" t="s">
        <v>42</v>
      </c>
      <c r="AD362" s="3">
        <v>1</v>
      </c>
      <c r="AE362" s="2" t="s">
        <v>31</v>
      </c>
    </row>
    <row r="363" spans="1:31">
      <c r="A363" s="2" t="s">
        <v>2168</v>
      </c>
      <c r="B363" s="2" t="s">
        <v>2169</v>
      </c>
      <c r="C363" s="2" t="s">
        <v>1713</v>
      </c>
      <c r="D363" s="2" t="s">
        <v>1714</v>
      </c>
      <c r="E363" s="2" t="s">
        <v>31</v>
      </c>
      <c r="F363" s="2" t="s">
        <v>32</v>
      </c>
      <c r="G363" s="2" t="s">
        <v>33</v>
      </c>
      <c r="H363" s="3">
        <v>2</v>
      </c>
      <c r="I363" s="2" t="s">
        <v>31</v>
      </c>
      <c r="J363" s="2" t="s">
        <v>31</v>
      </c>
      <c r="K363" s="4">
        <v>32</v>
      </c>
      <c r="L363" s="4">
        <v>32</v>
      </c>
      <c r="M363" s="2" t="s">
        <v>34</v>
      </c>
      <c r="N363" s="2" t="s">
        <v>34</v>
      </c>
      <c r="O363" s="2" t="s">
        <v>2170</v>
      </c>
      <c r="P363" s="4">
        <v>158</v>
      </c>
      <c r="Q363" s="2" t="s">
        <v>34</v>
      </c>
      <c r="R363" s="2" t="s">
        <v>345</v>
      </c>
      <c r="S363" s="2" t="s">
        <v>346</v>
      </c>
      <c r="T363" s="2" t="s">
        <v>62</v>
      </c>
      <c r="U363" s="2" t="s">
        <v>31</v>
      </c>
      <c r="V363" s="2" t="s">
        <v>365</v>
      </c>
      <c r="W363" s="2" t="s">
        <v>39</v>
      </c>
      <c r="X363" s="2" t="s">
        <v>369</v>
      </c>
      <c r="Y363" s="3">
        <v>1</v>
      </c>
      <c r="Z363" s="2" t="s">
        <v>48</v>
      </c>
      <c r="AA363" s="2" t="s">
        <v>31</v>
      </c>
      <c r="AB363" s="4">
        <v>4</v>
      </c>
      <c r="AC363" s="2" t="s">
        <v>42</v>
      </c>
      <c r="AD363" s="3">
        <v>1</v>
      </c>
      <c r="AE363" s="2" t="s">
        <v>31</v>
      </c>
    </row>
    <row r="364" spans="1:31">
      <c r="A364" s="2" t="s">
        <v>2089</v>
      </c>
      <c r="B364" s="2" t="s">
        <v>2090</v>
      </c>
      <c r="C364" s="4">
        <v>40486</v>
      </c>
      <c r="D364" s="2" t="s">
        <v>418</v>
      </c>
      <c r="E364" s="2" t="s">
        <v>43</v>
      </c>
      <c r="F364" s="2" t="s">
        <v>32</v>
      </c>
      <c r="G364" s="2" t="s">
        <v>33</v>
      </c>
      <c r="H364" s="3">
        <v>2</v>
      </c>
      <c r="I364" s="2" t="s">
        <v>31</v>
      </c>
      <c r="J364" s="2" t="s">
        <v>31</v>
      </c>
      <c r="K364" s="4">
        <v>32</v>
      </c>
      <c r="L364" s="4">
        <v>32</v>
      </c>
      <c r="M364" s="2" t="s">
        <v>34</v>
      </c>
      <c r="N364" s="2" t="s">
        <v>34</v>
      </c>
      <c r="O364" s="2" t="s">
        <v>2091</v>
      </c>
      <c r="P364" s="4">
        <v>2</v>
      </c>
      <c r="Q364" s="2" t="s">
        <v>34</v>
      </c>
      <c r="R364" s="2" t="s">
        <v>345</v>
      </c>
      <c r="S364" s="2" t="s">
        <v>346</v>
      </c>
      <c r="T364" s="2" t="s">
        <v>62</v>
      </c>
      <c r="U364" s="2" t="s">
        <v>31</v>
      </c>
      <c r="V364" s="2" t="s">
        <v>1215</v>
      </c>
      <c r="W364" s="2" t="s">
        <v>39</v>
      </c>
      <c r="X364" s="2" t="s">
        <v>369</v>
      </c>
      <c r="Y364" s="3">
        <v>1</v>
      </c>
      <c r="Z364" s="2" t="s">
        <v>157</v>
      </c>
      <c r="AA364" s="2" t="s">
        <v>31</v>
      </c>
      <c r="AB364" s="4">
        <v>4</v>
      </c>
      <c r="AC364" s="2" t="s">
        <v>42</v>
      </c>
      <c r="AD364" s="3">
        <v>1</v>
      </c>
      <c r="AE364" s="2" t="s">
        <v>31</v>
      </c>
    </row>
    <row r="365" spans="1:31">
      <c r="A365" s="2" t="s">
        <v>1396</v>
      </c>
      <c r="B365" s="2" t="s">
        <v>1220</v>
      </c>
      <c r="C365" s="2" t="s">
        <v>1212</v>
      </c>
      <c r="D365" s="2" t="s">
        <v>1213</v>
      </c>
      <c r="E365" s="2" t="s">
        <v>31</v>
      </c>
      <c r="F365" s="2" t="s">
        <v>32</v>
      </c>
      <c r="G365" s="2" t="s">
        <v>33</v>
      </c>
      <c r="H365" s="3">
        <v>2</v>
      </c>
      <c r="I365" s="2" t="s">
        <v>31</v>
      </c>
      <c r="J365" s="2" t="s">
        <v>31</v>
      </c>
      <c r="K365" s="4">
        <v>32</v>
      </c>
      <c r="L365" s="4">
        <v>32</v>
      </c>
      <c r="M365" s="2" t="s">
        <v>34</v>
      </c>
      <c r="N365" s="2" t="s">
        <v>34</v>
      </c>
      <c r="O365" s="2" t="s">
        <v>1397</v>
      </c>
      <c r="P365" s="4">
        <v>93</v>
      </c>
      <c r="Q365" s="2" t="s">
        <v>34</v>
      </c>
      <c r="R365" s="2" t="s">
        <v>345</v>
      </c>
      <c r="S365" s="2" t="s">
        <v>346</v>
      </c>
      <c r="T365" s="2" t="s">
        <v>62</v>
      </c>
      <c r="U365" s="2" t="s">
        <v>31</v>
      </c>
      <c r="V365" s="2" t="s">
        <v>1215</v>
      </c>
      <c r="W365" s="2" t="s">
        <v>39</v>
      </c>
      <c r="X365" s="2" t="s">
        <v>369</v>
      </c>
      <c r="Y365" s="3">
        <v>1</v>
      </c>
      <c r="Z365" s="2" t="s">
        <v>41</v>
      </c>
      <c r="AA365" s="2" t="s">
        <v>31</v>
      </c>
      <c r="AB365" s="4">
        <v>4</v>
      </c>
      <c r="AC365" s="2" t="s">
        <v>42</v>
      </c>
      <c r="AD365" s="3">
        <v>1</v>
      </c>
      <c r="AE365" s="2" t="s">
        <v>31</v>
      </c>
    </row>
    <row r="366" spans="1:31">
      <c r="A366" s="2" t="s">
        <v>1232</v>
      </c>
      <c r="B366" s="2" t="s">
        <v>1233</v>
      </c>
      <c r="C366" s="2" t="s">
        <v>390</v>
      </c>
      <c r="D366" s="2" t="s">
        <v>391</v>
      </c>
      <c r="E366" s="2" t="s">
        <v>43</v>
      </c>
      <c r="F366" s="2" t="s">
        <v>32</v>
      </c>
      <c r="G366" s="2" t="s">
        <v>33</v>
      </c>
      <c r="H366" s="3">
        <v>2</v>
      </c>
      <c r="I366" s="2" t="s">
        <v>31</v>
      </c>
      <c r="J366" s="2" t="s">
        <v>31</v>
      </c>
      <c r="K366" s="4">
        <v>32</v>
      </c>
      <c r="L366" s="4">
        <v>32</v>
      </c>
      <c r="M366" s="2" t="s">
        <v>34</v>
      </c>
      <c r="N366" s="2" t="s">
        <v>34</v>
      </c>
      <c r="O366" s="2" t="s">
        <v>1234</v>
      </c>
      <c r="P366" s="4">
        <v>1</v>
      </c>
      <c r="Q366" s="2" t="s">
        <v>34</v>
      </c>
      <c r="R366" s="2" t="s">
        <v>738</v>
      </c>
      <c r="S366" s="2" t="s">
        <v>31</v>
      </c>
      <c r="T366" s="2" t="s">
        <v>62</v>
      </c>
      <c r="U366" s="2" t="s">
        <v>31</v>
      </c>
      <c r="V366" s="2" t="s">
        <v>404</v>
      </c>
      <c r="W366" s="2" t="s">
        <v>39</v>
      </c>
      <c r="X366" s="2" t="s">
        <v>369</v>
      </c>
      <c r="Y366" s="3">
        <v>1</v>
      </c>
      <c r="Z366" s="2" t="s">
        <v>157</v>
      </c>
      <c r="AA366" s="2" t="s">
        <v>31</v>
      </c>
      <c r="AB366" s="4">
        <v>4</v>
      </c>
      <c r="AC366" s="2" t="s">
        <v>42</v>
      </c>
      <c r="AD366" s="3">
        <v>1</v>
      </c>
      <c r="AE366" s="2" t="s">
        <v>31</v>
      </c>
    </row>
    <row r="367" spans="1:31">
      <c r="A367" s="2" t="s">
        <v>1232</v>
      </c>
      <c r="B367" s="2" t="s">
        <v>1233</v>
      </c>
      <c r="C367" s="2" t="s">
        <v>390</v>
      </c>
      <c r="D367" s="2" t="s">
        <v>391</v>
      </c>
      <c r="E367" s="2" t="s">
        <v>43</v>
      </c>
      <c r="F367" s="2" t="s">
        <v>32</v>
      </c>
      <c r="G367" s="2" t="s">
        <v>33</v>
      </c>
      <c r="H367" s="3">
        <v>2</v>
      </c>
      <c r="I367" s="2" t="s">
        <v>31</v>
      </c>
      <c r="J367" s="2" t="s">
        <v>31</v>
      </c>
      <c r="K367" s="4">
        <v>32</v>
      </c>
      <c r="L367" s="4">
        <v>32</v>
      </c>
      <c r="M367" s="2" t="s">
        <v>34</v>
      </c>
      <c r="N367" s="2" t="s">
        <v>34</v>
      </c>
      <c r="O367" s="2" t="s">
        <v>1889</v>
      </c>
      <c r="P367" s="4">
        <v>4</v>
      </c>
      <c r="Q367" s="2" t="s">
        <v>34</v>
      </c>
      <c r="R367" s="2" t="s">
        <v>738</v>
      </c>
      <c r="S367" s="2" t="s">
        <v>31</v>
      </c>
      <c r="T367" s="2" t="s">
        <v>62</v>
      </c>
      <c r="U367" s="2" t="s">
        <v>31</v>
      </c>
      <c r="V367" s="2" t="s">
        <v>403</v>
      </c>
      <c r="W367" s="2" t="s">
        <v>39</v>
      </c>
      <c r="X367" s="2" t="s">
        <v>369</v>
      </c>
      <c r="Y367" s="3">
        <v>1</v>
      </c>
      <c r="Z367" s="2" t="s">
        <v>157</v>
      </c>
      <c r="AA367" s="2" t="s">
        <v>31</v>
      </c>
      <c r="AB367" s="4">
        <v>4</v>
      </c>
      <c r="AC367" s="2" t="s">
        <v>42</v>
      </c>
      <c r="AD367" s="3">
        <v>1</v>
      </c>
      <c r="AE367" s="2" t="s">
        <v>31</v>
      </c>
    </row>
    <row r="368" spans="1:31">
      <c r="A368" s="2" t="s">
        <v>2285</v>
      </c>
      <c r="B368" s="2" t="s">
        <v>2286</v>
      </c>
      <c r="C368" s="2" t="s">
        <v>1212</v>
      </c>
      <c r="D368" s="2" t="s">
        <v>1213</v>
      </c>
      <c r="E368" s="2" t="s">
        <v>31</v>
      </c>
      <c r="F368" s="2" t="s">
        <v>32</v>
      </c>
      <c r="G368" s="2" t="s">
        <v>33</v>
      </c>
      <c r="H368" s="3">
        <v>2</v>
      </c>
      <c r="I368" s="2" t="s">
        <v>31</v>
      </c>
      <c r="J368" s="2" t="s">
        <v>31</v>
      </c>
      <c r="K368" s="4">
        <v>32</v>
      </c>
      <c r="L368" s="4">
        <v>32</v>
      </c>
      <c r="M368" s="2" t="s">
        <v>34</v>
      </c>
      <c r="N368" s="2" t="s">
        <v>34</v>
      </c>
      <c r="O368" s="2" t="s">
        <v>2287</v>
      </c>
      <c r="P368" s="4">
        <v>71</v>
      </c>
      <c r="Q368" s="2" t="s">
        <v>34</v>
      </c>
      <c r="R368" s="2" t="s">
        <v>738</v>
      </c>
      <c r="S368" s="2" t="s">
        <v>31</v>
      </c>
      <c r="T368" s="2" t="s">
        <v>62</v>
      </c>
      <c r="U368" s="2" t="s">
        <v>31</v>
      </c>
      <c r="V368" s="2" t="s">
        <v>903</v>
      </c>
      <c r="W368" s="2" t="s">
        <v>39</v>
      </c>
      <c r="X368" s="2" t="s">
        <v>369</v>
      </c>
      <c r="Y368" s="3">
        <v>1</v>
      </c>
      <c r="Z368" s="2" t="s">
        <v>41</v>
      </c>
      <c r="AA368" s="2" t="s">
        <v>31</v>
      </c>
      <c r="AB368" s="4">
        <v>4</v>
      </c>
      <c r="AC368" s="2" t="s">
        <v>42</v>
      </c>
      <c r="AD368" s="3">
        <v>1</v>
      </c>
      <c r="AE368" s="2" t="s">
        <v>31</v>
      </c>
    </row>
    <row r="369" spans="1:31">
      <c r="A369" s="2" t="s">
        <v>1112</v>
      </c>
      <c r="B369" s="2" t="s">
        <v>1113</v>
      </c>
      <c r="C369" s="4">
        <v>40201</v>
      </c>
      <c r="D369" s="2" t="s">
        <v>400</v>
      </c>
      <c r="E369" s="2" t="s">
        <v>43</v>
      </c>
      <c r="F369" s="2" t="s">
        <v>32</v>
      </c>
      <c r="G369" s="2" t="s">
        <v>33</v>
      </c>
      <c r="H369" s="3">
        <v>2</v>
      </c>
      <c r="I369" s="2" t="s">
        <v>31</v>
      </c>
      <c r="J369" s="2" t="s">
        <v>31</v>
      </c>
      <c r="K369" s="4">
        <v>32</v>
      </c>
      <c r="L369" s="4">
        <v>32</v>
      </c>
      <c r="M369" s="2" t="s">
        <v>34</v>
      </c>
      <c r="N369" s="2" t="s">
        <v>34</v>
      </c>
      <c r="O369" s="2" t="s">
        <v>2076</v>
      </c>
      <c r="P369" s="4">
        <v>40</v>
      </c>
      <c r="Q369" s="2" t="s">
        <v>34</v>
      </c>
      <c r="R369" s="2" t="s">
        <v>345</v>
      </c>
      <c r="S369" s="2" t="s">
        <v>346</v>
      </c>
      <c r="T369" s="2" t="s">
        <v>62</v>
      </c>
      <c r="U369" s="2" t="s">
        <v>31</v>
      </c>
      <c r="V369" s="2" t="s">
        <v>1658</v>
      </c>
      <c r="W369" s="2" t="s">
        <v>39</v>
      </c>
      <c r="X369" s="2" t="s">
        <v>369</v>
      </c>
      <c r="Y369" s="3">
        <v>1</v>
      </c>
      <c r="Z369" s="2" t="s">
        <v>264</v>
      </c>
      <c r="AA369" s="2" t="s">
        <v>31</v>
      </c>
      <c r="AB369" s="4">
        <v>4</v>
      </c>
      <c r="AC369" s="2" t="s">
        <v>42</v>
      </c>
      <c r="AD369" s="3">
        <v>1</v>
      </c>
      <c r="AE369" s="2" t="s">
        <v>31</v>
      </c>
    </row>
    <row r="370" spans="1:31">
      <c r="A370" s="2" t="s">
        <v>1112</v>
      </c>
      <c r="B370" s="2" t="s">
        <v>1113</v>
      </c>
      <c r="C370" s="4">
        <v>40201</v>
      </c>
      <c r="D370" s="2" t="s">
        <v>400</v>
      </c>
      <c r="E370" s="2" t="s">
        <v>43</v>
      </c>
      <c r="F370" s="2" t="s">
        <v>32</v>
      </c>
      <c r="G370" s="2" t="s">
        <v>33</v>
      </c>
      <c r="H370" s="3">
        <v>2</v>
      </c>
      <c r="I370" s="2" t="s">
        <v>31</v>
      </c>
      <c r="J370" s="2" t="s">
        <v>31</v>
      </c>
      <c r="K370" s="4">
        <v>32</v>
      </c>
      <c r="L370" s="4">
        <v>32</v>
      </c>
      <c r="M370" s="2" t="s">
        <v>34</v>
      </c>
      <c r="N370" s="2" t="s">
        <v>34</v>
      </c>
      <c r="O370" s="2" t="s">
        <v>1114</v>
      </c>
      <c r="P370" s="4">
        <v>2</v>
      </c>
      <c r="Q370" s="2" t="s">
        <v>34</v>
      </c>
      <c r="R370" s="2" t="s">
        <v>345</v>
      </c>
      <c r="S370" s="2" t="s">
        <v>346</v>
      </c>
      <c r="T370" s="2" t="s">
        <v>62</v>
      </c>
      <c r="U370" s="2" t="s">
        <v>31</v>
      </c>
      <c r="V370" s="2" t="s">
        <v>1115</v>
      </c>
      <c r="W370" s="2" t="s">
        <v>39</v>
      </c>
      <c r="X370" s="2" t="s">
        <v>369</v>
      </c>
      <c r="Y370" s="3">
        <v>1</v>
      </c>
      <c r="Z370" s="2" t="s">
        <v>264</v>
      </c>
      <c r="AA370" s="2" t="s">
        <v>31</v>
      </c>
      <c r="AB370" s="4">
        <v>4</v>
      </c>
      <c r="AC370" s="2" t="s">
        <v>42</v>
      </c>
      <c r="AD370" s="3">
        <v>1</v>
      </c>
      <c r="AE370" s="2" t="s">
        <v>31</v>
      </c>
    </row>
    <row r="371" spans="1:31">
      <c r="A371" s="2" t="s">
        <v>1178</v>
      </c>
      <c r="B371" s="2" t="s">
        <v>1179</v>
      </c>
      <c r="C371" s="4">
        <v>41522</v>
      </c>
      <c r="D371" s="2" t="s">
        <v>409</v>
      </c>
      <c r="E371" s="2" t="s">
        <v>56</v>
      </c>
      <c r="F371" s="2" t="s">
        <v>32</v>
      </c>
      <c r="G371" s="2" t="s">
        <v>33</v>
      </c>
      <c r="H371" s="3">
        <v>2</v>
      </c>
      <c r="I371" s="2" t="s">
        <v>31</v>
      </c>
      <c r="J371" s="2" t="s">
        <v>31</v>
      </c>
      <c r="K371" s="4">
        <v>32</v>
      </c>
      <c r="L371" s="4">
        <v>32</v>
      </c>
      <c r="M371" s="2" t="s">
        <v>34</v>
      </c>
      <c r="N371" s="2" t="s">
        <v>34</v>
      </c>
      <c r="O371" s="2" t="s">
        <v>1180</v>
      </c>
      <c r="P371" s="4">
        <v>1</v>
      </c>
      <c r="Q371" s="2" t="s">
        <v>34</v>
      </c>
      <c r="R371" s="2" t="s">
        <v>345</v>
      </c>
      <c r="S371" s="2" t="s">
        <v>346</v>
      </c>
      <c r="T371" s="2" t="s">
        <v>47</v>
      </c>
      <c r="U371" s="2" t="s">
        <v>31</v>
      </c>
      <c r="V371" s="2" t="s">
        <v>402</v>
      </c>
      <c r="W371" s="2" t="s">
        <v>39</v>
      </c>
      <c r="X371" s="2" t="s">
        <v>369</v>
      </c>
      <c r="Y371" s="3">
        <v>1</v>
      </c>
      <c r="Z371" s="2" t="s">
        <v>157</v>
      </c>
      <c r="AA371" s="2" t="s">
        <v>31</v>
      </c>
      <c r="AB371" s="4">
        <v>4</v>
      </c>
      <c r="AC371" s="2" t="s">
        <v>42</v>
      </c>
      <c r="AD371" s="3">
        <v>1</v>
      </c>
      <c r="AE371" s="2" t="s">
        <v>31</v>
      </c>
    </row>
    <row r="372" spans="1:31">
      <c r="A372" s="2" t="s">
        <v>1393</v>
      </c>
      <c r="B372" s="2" t="s">
        <v>1394</v>
      </c>
      <c r="C372" s="2" t="s">
        <v>1212</v>
      </c>
      <c r="D372" s="2" t="s">
        <v>1213</v>
      </c>
      <c r="E372" s="2" t="s">
        <v>31</v>
      </c>
      <c r="F372" s="2" t="s">
        <v>32</v>
      </c>
      <c r="G372" s="2" t="s">
        <v>33</v>
      </c>
      <c r="H372" s="3">
        <v>2</v>
      </c>
      <c r="I372" s="2" t="s">
        <v>31</v>
      </c>
      <c r="J372" s="2" t="s">
        <v>31</v>
      </c>
      <c r="K372" s="4">
        <v>32</v>
      </c>
      <c r="L372" s="4">
        <v>32</v>
      </c>
      <c r="M372" s="2" t="s">
        <v>34</v>
      </c>
      <c r="N372" s="2" t="s">
        <v>34</v>
      </c>
      <c r="O372" s="2" t="s">
        <v>1395</v>
      </c>
      <c r="P372" s="4">
        <v>50</v>
      </c>
      <c r="Q372" s="2" t="s">
        <v>34</v>
      </c>
      <c r="R372" s="2" t="s">
        <v>345</v>
      </c>
      <c r="S372" s="2" t="s">
        <v>346</v>
      </c>
      <c r="T372" s="2" t="s">
        <v>62</v>
      </c>
      <c r="U372" s="2" t="s">
        <v>31</v>
      </c>
      <c r="V372" s="2" t="s">
        <v>413</v>
      </c>
      <c r="W372" s="2" t="s">
        <v>39</v>
      </c>
      <c r="X372" s="2" t="s">
        <v>369</v>
      </c>
      <c r="Y372" s="3">
        <v>1</v>
      </c>
      <c r="Z372" s="2" t="s">
        <v>41</v>
      </c>
      <c r="AA372" s="2" t="s">
        <v>31</v>
      </c>
      <c r="AB372" s="4">
        <v>4</v>
      </c>
      <c r="AC372" s="2" t="s">
        <v>42</v>
      </c>
      <c r="AD372" s="3">
        <v>1</v>
      </c>
      <c r="AE372" s="2" t="s">
        <v>31</v>
      </c>
    </row>
    <row r="373" spans="1:31">
      <c r="A373" s="2" t="s">
        <v>1222</v>
      </c>
      <c r="B373" s="2" t="s">
        <v>370</v>
      </c>
      <c r="C373" s="2" t="s">
        <v>1212</v>
      </c>
      <c r="D373" s="2" t="s">
        <v>1213</v>
      </c>
      <c r="E373" s="2" t="s">
        <v>31</v>
      </c>
      <c r="F373" s="2" t="s">
        <v>44</v>
      </c>
      <c r="G373" s="2" t="s">
        <v>33</v>
      </c>
      <c r="H373" s="3">
        <v>4</v>
      </c>
      <c r="I373" s="2" t="s">
        <v>31</v>
      </c>
      <c r="J373" s="2" t="s">
        <v>31</v>
      </c>
      <c r="K373" s="4">
        <v>64</v>
      </c>
      <c r="L373" s="4">
        <v>64</v>
      </c>
      <c r="M373" s="2" t="s">
        <v>34</v>
      </c>
      <c r="N373" s="2" t="s">
        <v>34</v>
      </c>
      <c r="O373" s="2" t="s">
        <v>1223</v>
      </c>
      <c r="P373" s="4">
        <v>99</v>
      </c>
      <c r="Q373" s="2" t="s">
        <v>34</v>
      </c>
      <c r="R373" s="2" t="s">
        <v>162</v>
      </c>
      <c r="S373" s="2" t="s">
        <v>31</v>
      </c>
      <c r="T373" s="2" t="s">
        <v>47</v>
      </c>
      <c r="U373" s="2" t="s">
        <v>31</v>
      </c>
      <c r="V373" s="2" t="s">
        <v>260</v>
      </c>
      <c r="W373" s="2" t="s">
        <v>39</v>
      </c>
      <c r="X373" s="2" t="s">
        <v>369</v>
      </c>
      <c r="Y373" s="3">
        <v>1</v>
      </c>
      <c r="Z373" s="2" t="s">
        <v>48</v>
      </c>
      <c r="AA373" s="2" t="s">
        <v>31</v>
      </c>
      <c r="AB373" s="4">
        <v>4</v>
      </c>
      <c r="AC373" s="2" t="s">
        <v>42</v>
      </c>
      <c r="AD373" s="3">
        <v>1</v>
      </c>
      <c r="AE373" s="2" t="s">
        <v>31</v>
      </c>
    </row>
    <row r="374" spans="1:31">
      <c r="A374" s="2" t="s">
        <v>2174</v>
      </c>
      <c r="B374" s="2" t="s">
        <v>2175</v>
      </c>
      <c r="C374" s="2" t="s">
        <v>1212</v>
      </c>
      <c r="D374" s="2" t="s">
        <v>1213</v>
      </c>
      <c r="E374" s="2" t="s">
        <v>31</v>
      </c>
      <c r="F374" s="2" t="s">
        <v>32</v>
      </c>
      <c r="G374" s="2" t="s">
        <v>33</v>
      </c>
      <c r="H374" s="3">
        <v>2</v>
      </c>
      <c r="I374" s="2" t="s">
        <v>31</v>
      </c>
      <c r="J374" s="2" t="s">
        <v>31</v>
      </c>
      <c r="K374" s="4">
        <v>32</v>
      </c>
      <c r="L374" s="4">
        <v>32</v>
      </c>
      <c r="M374" s="2" t="s">
        <v>34</v>
      </c>
      <c r="N374" s="2" t="s">
        <v>34</v>
      </c>
      <c r="O374" s="2" t="s">
        <v>2176</v>
      </c>
      <c r="P374" s="4">
        <v>99</v>
      </c>
      <c r="Q374" s="2" t="s">
        <v>34</v>
      </c>
      <c r="R374" s="2" t="s">
        <v>162</v>
      </c>
      <c r="S374" s="2" t="s">
        <v>31</v>
      </c>
      <c r="T374" s="2" t="s">
        <v>37</v>
      </c>
      <c r="U374" s="2" t="s">
        <v>31</v>
      </c>
      <c r="V374" s="2" t="s">
        <v>260</v>
      </c>
      <c r="W374" s="2" t="s">
        <v>39</v>
      </c>
      <c r="X374" s="2" t="s">
        <v>369</v>
      </c>
      <c r="Y374" s="3">
        <v>1</v>
      </c>
      <c r="Z374" s="2" t="s">
        <v>48</v>
      </c>
      <c r="AA374" s="2" t="s">
        <v>31</v>
      </c>
      <c r="AB374" s="4">
        <v>4</v>
      </c>
      <c r="AC374" s="2" t="s">
        <v>42</v>
      </c>
      <c r="AD374" s="3">
        <v>1</v>
      </c>
      <c r="AE374" s="2" t="s">
        <v>31</v>
      </c>
    </row>
    <row r="375" spans="1:31">
      <c r="A375" s="2" t="s">
        <v>1775</v>
      </c>
      <c r="B375" s="2" t="s">
        <v>1776</v>
      </c>
      <c r="C375" s="4">
        <v>40232</v>
      </c>
      <c r="D375" s="2" t="s">
        <v>410</v>
      </c>
      <c r="E375" s="2" t="s">
        <v>43</v>
      </c>
      <c r="F375" s="2" t="s">
        <v>32</v>
      </c>
      <c r="G375" s="2" t="s">
        <v>33</v>
      </c>
      <c r="H375" s="3">
        <v>2</v>
      </c>
      <c r="I375" s="2" t="s">
        <v>31</v>
      </c>
      <c r="J375" s="2" t="s">
        <v>31</v>
      </c>
      <c r="K375" s="4">
        <v>32</v>
      </c>
      <c r="L375" s="4">
        <v>32</v>
      </c>
      <c r="M375" s="2" t="s">
        <v>34</v>
      </c>
      <c r="N375" s="2" t="s">
        <v>34</v>
      </c>
      <c r="O375" s="2" t="s">
        <v>1777</v>
      </c>
      <c r="P375" s="4">
        <v>3</v>
      </c>
      <c r="Q375" s="2" t="s">
        <v>34</v>
      </c>
      <c r="R375" s="2" t="s">
        <v>855</v>
      </c>
      <c r="S375" s="2" t="s">
        <v>856</v>
      </c>
      <c r="T375" s="2" t="s">
        <v>37</v>
      </c>
      <c r="U375" s="2" t="s">
        <v>31</v>
      </c>
      <c r="V375" s="2" t="s">
        <v>1215</v>
      </c>
      <c r="W375" s="2" t="s">
        <v>39</v>
      </c>
      <c r="X375" s="2" t="s">
        <v>369</v>
      </c>
      <c r="Y375" s="3">
        <v>1</v>
      </c>
      <c r="Z375" s="2" t="s">
        <v>375</v>
      </c>
      <c r="AA375" s="2" t="s">
        <v>31</v>
      </c>
      <c r="AB375" s="4">
        <v>4</v>
      </c>
      <c r="AC375" s="2" t="s">
        <v>42</v>
      </c>
      <c r="AD375" s="3">
        <v>1</v>
      </c>
      <c r="AE375" s="2" t="s">
        <v>31</v>
      </c>
    </row>
    <row r="376" spans="1:31">
      <c r="A376" s="2" t="s">
        <v>1381</v>
      </c>
      <c r="B376" s="2" t="s">
        <v>1382</v>
      </c>
      <c r="C376" s="4">
        <v>41714</v>
      </c>
      <c r="D376" s="2" t="s">
        <v>374</v>
      </c>
      <c r="E376" s="2" t="s">
        <v>56</v>
      </c>
      <c r="F376" s="2" t="s">
        <v>32</v>
      </c>
      <c r="G376" s="2" t="s">
        <v>33</v>
      </c>
      <c r="H376" s="3">
        <v>2</v>
      </c>
      <c r="I376" s="2" t="s">
        <v>31</v>
      </c>
      <c r="J376" s="2" t="s">
        <v>31</v>
      </c>
      <c r="K376" s="4">
        <v>32</v>
      </c>
      <c r="L376" s="4">
        <v>32</v>
      </c>
      <c r="M376" s="2" t="s">
        <v>34</v>
      </c>
      <c r="N376" s="2" t="s">
        <v>34</v>
      </c>
      <c r="O376" s="2" t="s">
        <v>1383</v>
      </c>
      <c r="P376" s="4">
        <v>1</v>
      </c>
      <c r="Q376" s="2" t="s">
        <v>34</v>
      </c>
      <c r="R376" s="2" t="s">
        <v>855</v>
      </c>
      <c r="S376" s="2" t="s">
        <v>856</v>
      </c>
      <c r="T376" s="2" t="s">
        <v>37</v>
      </c>
      <c r="U376" s="2" t="s">
        <v>31</v>
      </c>
      <c r="V376" s="2" t="s">
        <v>1215</v>
      </c>
      <c r="W376" s="2" t="s">
        <v>39</v>
      </c>
      <c r="X376" s="2" t="s">
        <v>369</v>
      </c>
      <c r="Y376" s="3">
        <v>1</v>
      </c>
      <c r="Z376" s="2" t="s">
        <v>375</v>
      </c>
      <c r="AA376" s="2" t="s">
        <v>31</v>
      </c>
      <c r="AB376" s="4">
        <v>4</v>
      </c>
      <c r="AC376" s="2" t="s">
        <v>42</v>
      </c>
      <c r="AD376" s="3">
        <v>1</v>
      </c>
      <c r="AE376" s="2" t="s">
        <v>31</v>
      </c>
    </row>
    <row r="377" spans="1:31">
      <c r="A377" s="2" t="s">
        <v>1146</v>
      </c>
      <c r="B377" s="2" t="s">
        <v>1147</v>
      </c>
      <c r="C377" s="4">
        <v>40880</v>
      </c>
      <c r="D377" s="2" t="s">
        <v>412</v>
      </c>
      <c r="E377" s="2" t="s">
        <v>56</v>
      </c>
      <c r="F377" s="2" t="s">
        <v>32</v>
      </c>
      <c r="G377" s="2" t="s">
        <v>33</v>
      </c>
      <c r="H377" s="3">
        <v>2</v>
      </c>
      <c r="I377" s="2" t="s">
        <v>31</v>
      </c>
      <c r="J377" s="2" t="s">
        <v>31</v>
      </c>
      <c r="K377" s="4">
        <v>32</v>
      </c>
      <c r="L377" s="4">
        <v>32</v>
      </c>
      <c r="M377" s="2" t="s">
        <v>34</v>
      </c>
      <c r="N377" s="2" t="s">
        <v>34</v>
      </c>
      <c r="O377" s="2" t="s">
        <v>1148</v>
      </c>
      <c r="P377" s="4">
        <v>1</v>
      </c>
      <c r="Q377" s="2" t="s">
        <v>34</v>
      </c>
      <c r="R377" s="2" t="s">
        <v>162</v>
      </c>
      <c r="S377" s="2" t="s">
        <v>31</v>
      </c>
      <c r="T377" s="2" t="s">
        <v>62</v>
      </c>
      <c r="U377" s="2" t="s">
        <v>31</v>
      </c>
      <c r="V377" s="2" t="s">
        <v>903</v>
      </c>
      <c r="W377" s="2" t="s">
        <v>39</v>
      </c>
      <c r="X377" s="2" t="s">
        <v>369</v>
      </c>
      <c r="Y377" s="3">
        <v>1</v>
      </c>
      <c r="Z377" s="2" t="s">
        <v>375</v>
      </c>
      <c r="AA377" s="2" t="s">
        <v>31</v>
      </c>
      <c r="AB377" s="4">
        <v>4</v>
      </c>
      <c r="AC377" s="2" t="s">
        <v>42</v>
      </c>
      <c r="AD377" s="3">
        <v>1</v>
      </c>
      <c r="AE377" s="2" t="s">
        <v>31</v>
      </c>
    </row>
    <row r="378" spans="1:31">
      <c r="A378" s="2" t="s">
        <v>1191</v>
      </c>
      <c r="B378" s="2" t="s">
        <v>1192</v>
      </c>
      <c r="C378" s="4">
        <v>41714</v>
      </c>
      <c r="D378" s="2" t="s">
        <v>374</v>
      </c>
      <c r="E378" s="2" t="s">
        <v>56</v>
      </c>
      <c r="F378" s="2" t="s">
        <v>32</v>
      </c>
      <c r="G378" s="2" t="s">
        <v>33</v>
      </c>
      <c r="H378" s="3">
        <v>2</v>
      </c>
      <c r="I378" s="2" t="s">
        <v>31</v>
      </c>
      <c r="J378" s="2" t="s">
        <v>31</v>
      </c>
      <c r="K378" s="4">
        <v>32</v>
      </c>
      <c r="L378" s="4">
        <v>32</v>
      </c>
      <c r="M378" s="2" t="s">
        <v>34</v>
      </c>
      <c r="N378" s="2" t="s">
        <v>34</v>
      </c>
      <c r="O378" s="2" t="s">
        <v>1193</v>
      </c>
      <c r="P378" s="4">
        <v>2</v>
      </c>
      <c r="Q378" s="2" t="s">
        <v>34</v>
      </c>
      <c r="R378" s="2" t="s">
        <v>162</v>
      </c>
      <c r="S378" s="2" t="s">
        <v>31</v>
      </c>
      <c r="T378" s="2" t="s">
        <v>62</v>
      </c>
      <c r="U378" s="2" t="s">
        <v>31</v>
      </c>
      <c r="V378" s="2" t="s">
        <v>903</v>
      </c>
      <c r="W378" s="2" t="s">
        <v>39</v>
      </c>
      <c r="X378" s="2" t="s">
        <v>369</v>
      </c>
      <c r="Y378" s="3">
        <v>1</v>
      </c>
      <c r="Z378" s="2" t="s">
        <v>375</v>
      </c>
      <c r="AA378" s="2" t="s">
        <v>31</v>
      </c>
      <c r="AB378" s="4">
        <v>4</v>
      </c>
      <c r="AC378" s="2" t="s">
        <v>42</v>
      </c>
      <c r="AD378" s="3">
        <v>1</v>
      </c>
      <c r="AE378" s="2" t="s">
        <v>31</v>
      </c>
    </row>
    <row r="379" spans="1:31">
      <c r="A379" s="2" t="s">
        <v>1671</v>
      </c>
      <c r="B379" s="2" t="s">
        <v>1672</v>
      </c>
      <c r="C379" s="4">
        <v>41503</v>
      </c>
      <c r="D379" s="2" t="s">
        <v>417</v>
      </c>
      <c r="E379" s="2" t="s">
        <v>371</v>
      </c>
      <c r="F379" s="2" t="s">
        <v>32</v>
      </c>
      <c r="G379" s="2" t="s">
        <v>33</v>
      </c>
      <c r="H379" s="3">
        <v>2</v>
      </c>
      <c r="I379" s="2" t="s">
        <v>31</v>
      </c>
      <c r="J379" s="2" t="s">
        <v>31</v>
      </c>
      <c r="K379" s="4">
        <v>32</v>
      </c>
      <c r="L379" s="4">
        <v>32</v>
      </c>
      <c r="M379" s="2" t="s">
        <v>34</v>
      </c>
      <c r="N379" s="2" t="s">
        <v>34</v>
      </c>
      <c r="O379" s="2" t="s">
        <v>1673</v>
      </c>
      <c r="P379" s="4">
        <v>1</v>
      </c>
      <c r="Q379" s="2" t="s">
        <v>34</v>
      </c>
      <c r="R379" s="2" t="s">
        <v>855</v>
      </c>
      <c r="S379" s="2" t="s">
        <v>856</v>
      </c>
      <c r="T379" s="2" t="s">
        <v>37</v>
      </c>
      <c r="U379" s="2" t="s">
        <v>31</v>
      </c>
      <c r="V379" s="2" t="s">
        <v>1215</v>
      </c>
      <c r="W379" s="2" t="s">
        <v>39</v>
      </c>
      <c r="X379" s="2" t="s">
        <v>369</v>
      </c>
      <c r="Y379" s="3">
        <v>1</v>
      </c>
      <c r="Z379" s="2" t="s">
        <v>375</v>
      </c>
      <c r="AA379" s="2" t="s">
        <v>31</v>
      </c>
      <c r="AB379" s="4">
        <v>4</v>
      </c>
      <c r="AC379" s="2" t="s">
        <v>42</v>
      </c>
      <c r="AD379" s="3">
        <v>1</v>
      </c>
      <c r="AE379" s="2" t="s">
        <v>31</v>
      </c>
    </row>
    <row r="380" spans="1:31">
      <c r="A380" s="2" t="s">
        <v>1655</v>
      </c>
      <c r="B380" s="2" t="s">
        <v>1656</v>
      </c>
      <c r="C380" s="4">
        <v>41107</v>
      </c>
      <c r="D380" s="2" t="s">
        <v>405</v>
      </c>
      <c r="E380" s="2" t="s">
        <v>43</v>
      </c>
      <c r="F380" s="2" t="s">
        <v>32</v>
      </c>
      <c r="G380" s="2" t="s">
        <v>33</v>
      </c>
      <c r="H380" s="3">
        <v>2</v>
      </c>
      <c r="I380" s="2" t="s">
        <v>31</v>
      </c>
      <c r="J380" s="2" t="s">
        <v>31</v>
      </c>
      <c r="K380" s="4">
        <v>32</v>
      </c>
      <c r="L380" s="4">
        <v>32</v>
      </c>
      <c r="M380" s="2" t="s">
        <v>34</v>
      </c>
      <c r="N380" s="2" t="s">
        <v>34</v>
      </c>
      <c r="O380" s="2" t="s">
        <v>2239</v>
      </c>
      <c r="P380" s="4">
        <v>2</v>
      </c>
      <c r="Q380" s="2" t="s">
        <v>34</v>
      </c>
      <c r="R380" s="2" t="s">
        <v>855</v>
      </c>
      <c r="S380" s="2" t="s">
        <v>856</v>
      </c>
      <c r="T380" s="2" t="s">
        <v>37</v>
      </c>
      <c r="U380" s="2" t="s">
        <v>31</v>
      </c>
      <c r="V380" s="2" t="s">
        <v>1115</v>
      </c>
      <c r="W380" s="2" t="s">
        <v>39</v>
      </c>
      <c r="X380" s="2" t="s">
        <v>369</v>
      </c>
      <c r="Y380" s="3">
        <v>1</v>
      </c>
      <c r="Z380" s="2" t="s">
        <v>157</v>
      </c>
      <c r="AA380" s="2" t="s">
        <v>31</v>
      </c>
      <c r="AB380" s="4">
        <v>4</v>
      </c>
      <c r="AC380" s="2" t="s">
        <v>42</v>
      </c>
      <c r="AD380" s="3">
        <v>1</v>
      </c>
      <c r="AE380" s="2" t="s">
        <v>31</v>
      </c>
    </row>
    <row r="381" spans="1:31">
      <c r="A381" s="2" t="s">
        <v>1655</v>
      </c>
      <c r="B381" s="2" t="s">
        <v>1656</v>
      </c>
      <c r="C381" s="4">
        <v>41107</v>
      </c>
      <c r="D381" s="2" t="s">
        <v>405</v>
      </c>
      <c r="E381" s="2" t="s">
        <v>43</v>
      </c>
      <c r="F381" s="2" t="s">
        <v>32</v>
      </c>
      <c r="G381" s="2" t="s">
        <v>33</v>
      </c>
      <c r="H381" s="3">
        <v>2</v>
      </c>
      <c r="I381" s="2" t="s">
        <v>31</v>
      </c>
      <c r="J381" s="2" t="s">
        <v>31</v>
      </c>
      <c r="K381" s="4">
        <v>32</v>
      </c>
      <c r="L381" s="4">
        <v>32</v>
      </c>
      <c r="M381" s="2" t="s">
        <v>34</v>
      </c>
      <c r="N381" s="2" t="s">
        <v>34</v>
      </c>
      <c r="O381" s="2" t="s">
        <v>1657</v>
      </c>
      <c r="P381" s="4">
        <v>40</v>
      </c>
      <c r="Q381" s="2" t="s">
        <v>34</v>
      </c>
      <c r="R381" s="2" t="s">
        <v>855</v>
      </c>
      <c r="S381" s="2" t="s">
        <v>856</v>
      </c>
      <c r="T381" s="2" t="s">
        <v>37</v>
      </c>
      <c r="U381" s="2" t="s">
        <v>31</v>
      </c>
      <c r="V381" s="2" t="s">
        <v>1658</v>
      </c>
      <c r="W381" s="2" t="s">
        <v>39</v>
      </c>
      <c r="X381" s="2" t="s">
        <v>369</v>
      </c>
      <c r="Y381" s="3">
        <v>1</v>
      </c>
      <c r="Z381" s="2" t="s">
        <v>157</v>
      </c>
      <c r="AA381" s="2" t="s">
        <v>31</v>
      </c>
      <c r="AB381" s="4">
        <v>4</v>
      </c>
      <c r="AC381" s="2" t="s">
        <v>42</v>
      </c>
      <c r="AD381" s="3">
        <v>1</v>
      </c>
      <c r="AE381" s="2" t="s">
        <v>31</v>
      </c>
    </row>
    <row r="382" spans="1:31">
      <c r="A382" s="2" t="s">
        <v>1719</v>
      </c>
      <c r="B382" s="2" t="s">
        <v>1720</v>
      </c>
      <c r="C382" s="2" t="s">
        <v>1212</v>
      </c>
      <c r="D382" s="2" t="s">
        <v>1213</v>
      </c>
      <c r="E382" s="2" t="s">
        <v>31</v>
      </c>
      <c r="F382" s="2" t="s">
        <v>32</v>
      </c>
      <c r="G382" s="2" t="s">
        <v>33</v>
      </c>
      <c r="H382" s="3">
        <v>2</v>
      </c>
      <c r="I382" s="2" t="s">
        <v>31</v>
      </c>
      <c r="J382" s="2" t="s">
        <v>31</v>
      </c>
      <c r="K382" s="4">
        <v>32</v>
      </c>
      <c r="L382" s="4">
        <v>32</v>
      </c>
      <c r="M382" s="2" t="s">
        <v>34</v>
      </c>
      <c r="N382" s="2" t="s">
        <v>34</v>
      </c>
      <c r="O382" s="2" t="s">
        <v>2005</v>
      </c>
      <c r="P382" s="4">
        <v>71</v>
      </c>
      <c r="Q382" s="2" t="s">
        <v>34</v>
      </c>
      <c r="R382" s="2" t="s">
        <v>162</v>
      </c>
      <c r="S382" s="2" t="s">
        <v>31</v>
      </c>
      <c r="T382" s="2" t="s">
        <v>37</v>
      </c>
      <c r="U382" s="2" t="s">
        <v>31</v>
      </c>
      <c r="V382" s="2" t="s">
        <v>903</v>
      </c>
      <c r="W382" s="2" t="s">
        <v>39</v>
      </c>
      <c r="X382" s="2" t="s">
        <v>369</v>
      </c>
      <c r="Y382" s="3">
        <v>1</v>
      </c>
      <c r="Z382" s="2" t="s">
        <v>41</v>
      </c>
      <c r="AA382" s="2" t="s">
        <v>31</v>
      </c>
      <c r="AB382" s="4">
        <v>4</v>
      </c>
      <c r="AC382" s="2" t="s">
        <v>42</v>
      </c>
      <c r="AD382" s="3">
        <v>1</v>
      </c>
      <c r="AE382" s="2" t="s">
        <v>31</v>
      </c>
    </row>
    <row r="383" spans="1:31">
      <c r="A383" s="2" t="s">
        <v>1719</v>
      </c>
      <c r="B383" s="2" t="s">
        <v>1720</v>
      </c>
      <c r="C383" s="2" t="s">
        <v>1212</v>
      </c>
      <c r="D383" s="2" t="s">
        <v>1213</v>
      </c>
      <c r="E383" s="2" t="s">
        <v>31</v>
      </c>
      <c r="F383" s="2" t="s">
        <v>32</v>
      </c>
      <c r="G383" s="2" t="s">
        <v>33</v>
      </c>
      <c r="H383" s="3">
        <v>2</v>
      </c>
      <c r="I383" s="2" t="s">
        <v>31</v>
      </c>
      <c r="J383" s="2" t="s">
        <v>31</v>
      </c>
      <c r="K383" s="4">
        <v>32</v>
      </c>
      <c r="L383" s="4">
        <v>32</v>
      </c>
      <c r="M383" s="2" t="s">
        <v>34</v>
      </c>
      <c r="N383" s="2" t="s">
        <v>34</v>
      </c>
      <c r="O383" s="2" t="s">
        <v>1721</v>
      </c>
      <c r="P383" s="4">
        <v>93</v>
      </c>
      <c r="Q383" s="2" t="s">
        <v>34</v>
      </c>
      <c r="R383" s="2" t="s">
        <v>855</v>
      </c>
      <c r="S383" s="2" t="s">
        <v>856</v>
      </c>
      <c r="T383" s="2" t="s">
        <v>37</v>
      </c>
      <c r="U383" s="2" t="s">
        <v>31</v>
      </c>
      <c r="V383" s="2" t="s">
        <v>1215</v>
      </c>
      <c r="W383" s="2" t="s">
        <v>39</v>
      </c>
      <c r="X383" s="2" t="s">
        <v>369</v>
      </c>
      <c r="Y383" s="3">
        <v>1</v>
      </c>
      <c r="Z383" s="2" t="s">
        <v>41</v>
      </c>
      <c r="AA383" s="2" t="s">
        <v>31</v>
      </c>
      <c r="AB383" s="4">
        <v>4</v>
      </c>
      <c r="AC383" s="2" t="s">
        <v>42</v>
      </c>
      <c r="AD383" s="3">
        <v>1</v>
      </c>
      <c r="AE383" s="2" t="s">
        <v>31</v>
      </c>
    </row>
    <row r="384" spans="1:31">
      <c r="A384" s="2" t="s">
        <v>1219</v>
      </c>
      <c r="B384" s="2" t="s">
        <v>1220</v>
      </c>
      <c r="C384" s="2" t="s">
        <v>1212</v>
      </c>
      <c r="D384" s="2" t="s">
        <v>1213</v>
      </c>
      <c r="E384" s="2" t="s">
        <v>31</v>
      </c>
      <c r="F384" s="2" t="s">
        <v>32</v>
      </c>
      <c r="G384" s="2" t="s">
        <v>33</v>
      </c>
      <c r="H384" s="3">
        <v>2</v>
      </c>
      <c r="I384" s="2" t="s">
        <v>31</v>
      </c>
      <c r="J384" s="2" t="s">
        <v>31</v>
      </c>
      <c r="K384" s="4">
        <v>32</v>
      </c>
      <c r="L384" s="4">
        <v>32</v>
      </c>
      <c r="M384" s="2" t="s">
        <v>34</v>
      </c>
      <c r="N384" s="2" t="s">
        <v>34</v>
      </c>
      <c r="O384" s="2" t="s">
        <v>1221</v>
      </c>
      <c r="P384" s="4">
        <v>71</v>
      </c>
      <c r="Q384" s="2" t="s">
        <v>34</v>
      </c>
      <c r="R384" s="2" t="s">
        <v>162</v>
      </c>
      <c r="S384" s="2" t="s">
        <v>31</v>
      </c>
      <c r="T384" s="2" t="s">
        <v>62</v>
      </c>
      <c r="U384" s="2" t="s">
        <v>31</v>
      </c>
      <c r="V384" s="2" t="s">
        <v>903</v>
      </c>
      <c r="W384" s="2" t="s">
        <v>39</v>
      </c>
      <c r="X384" s="2" t="s">
        <v>369</v>
      </c>
      <c r="Y384" s="3">
        <v>1</v>
      </c>
      <c r="Z384" s="2" t="s">
        <v>41</v>
      </c>
      <c r="AA384" s="2" t="s">
        <v>31</v>
      </c>
      <c r="AB384" s="4">
        <v>4</v>
      </c>
      <c r="AC384" s="2" t="s">
        <v>42</v>
      </c>
      <c r="AD384" s="3">
        <v>1</v>
      </c>
      <c r="AE384" s="2" t="s">
        <v>31</v>
      </c>
    </row>
    <row r="385" spans="1:31">
      <c r="A385" s="2" t="s">
        <v>1216</v>
      </c>
      <c r="B385" s="2" t="s">
        <v>1217</v>
      </c>
      <c r="C385" s="2" t="s">
        <v>1212</v>
      </c>
      <c r="D385" s="2" t="s">
        <v>1213</v>
      </c>
      <c r="E385" s="2" t="s">
        <v>31</v>
      </c>
      <c r="F385" s="2" t="s">
        <v>32</v>
      </c>
      <c r="G385" s="2" t="s">
        <v>33</v>
      </c>
      <c r="H385" s="3">
        <v>2</v>
      </c>
      <c r="I385" s="2" t="s">
        <v>31</v>
      </c>
      <c r="J385" s="2" t="s">
        <v>31</v>
      </c>
      <c r="K385" s="4">
        <v>32</v>
      </c>
      <c r="L385" s="4">
        <v>32</v>
      </c>
      <c r="M385" s="2" t="s">
        <v>34</v>
      </c>
      <c r="N385" s="2" t="s">
        <v>34</v>
      </c>
      <c r="O385" s="2" t="s">
        <v>1218</v>
      </c>
      <c r="P385" s="4">
        <v>71</v>
      </c>
      <c r="Q385" s="2" t="s">
        <v>34</v>
      </c>
      <c r="R385" s="2" t="s">
        <v>162</v>
      </c>
      <c r="S385" s="2" t="s">
        <v>31</v>
      </c>
      <c r="T385" s="2" t="s">
        <v>37</v>
      </c>
      <c r="U385" s="2" t="s">
        <v>31</v>
      </c>
      <c r="V385" s="2" t="s">
        <v>903</v>
      </c>
      <c r="W385" s="2" t="s">
        <v>39</v>
      </c>
      <c r="X385" s="2" t="s">
        <v>369</v>
      </c>
      <c r="Y385" s="3">
        <v>1</v>
      </c>
      <c r="Z385" s="2" t="s">
        <v>41</v>
      </c>
      <c r="AA385" s="2" t="s">
        <v>31</v>
      </c>
      <c r="AB385" s="4">
        <v>4</v>
      </c>
      <c r="AC385" s="2" t="s">
        <v>42</v>
      </c>
      <c r="AD385" s="3">
        <v>1</v>
      </c>
      <c r="AE385" s="2" t="s">
        <v>31</v>
      </c>
    </row>
    <row r="386" spans="1:31">
      <c r="A386" s="2" t="s">
        <v>1216</v>
      </c>
      <c r="B386" s="2" t="s">
        <v>1217</v>
      </c>
      <c r="C386" s="2" t="s">
        <v>1212</v>
      </c>
      <c r="D386" s="2" t="s">
        <v>1213</v>
      </c>
      <c r="E386" s="2" t="s">
        <v>31</v>
      </c>
      <c r="F386" s="2" t="s">
        <v>32</v>
      </c>
      <c r="G386" s="2" t="s">
        <v>33</v>
      </c>
      <c r="H386" s="3">
        <v>2</v>
      </c>
      <c r="I386" s="2" t="s">
        <v>31</v>
      </c>
      <c r="J386" s="2" t="s">
        <v>31</v>
      </c>
      <c r="K386" s="4">
        <v>32</v>
      </c>
      <c r="L386" s="4">
        <v>32</v>
      </c>
      <c r="M386" s="2" t="s">
        <v>34</v>
      </c>
      <c r="N386" s="2" t="s">
        <v>34</v>
      </c>
      <c r="O386" s="2" t="s">
        <v>1879</v>
      </c>
      <c r="P386" s="4">
        <v>93</v>
      </c>
      <c r="Q386" s="2" t="s">
        <v>34</v>
      </c>
      <c r="R386" s="2" t="s">
        <v>855</v>
      </c>
      <c r="S386" s="2" t="s">
        <v>856</v>
      </c>
      <c r="T386" s="2" t="s">
        <v>37</v>
      </c>
      <c r="U386" s="2" t="s">
        <v>31</v>
      </c>
      <c r="V386" s="2" t="s">
        <v>1215</v>
      </c>
      <c r="W386" s="2" t="s">
        <v>39</v>
      </c>
      <c r="X386" s="2" t="s">
        <v>369</v>
      </c>
      <c r="Y386" s="3">
        <v>1</v>
      </c>
      <c r="Z386" s="2" t="s">
        <v>41</v>
      </c>
      <c r="AA386" s="2" t="s">
        <v>31</v>
      </c>
      <c r="AB386" s="4">
        <v>4</v>
      </c>
      <c r="AC386" s="2" t="s">
        <v>42</v>
      </c>
      <c r="AD386" s="3">
        <v>1</v>
      </c>
      <c r="AE386" s="2" t="s">
        <v>31</v>
      </c>
    </row>
    <row r="387" spans="1:31">
      <c r="A387" s="2" t="s">
        <v>1567</v>
      </c>
      <c r="B387" s="2" t="s">
        <v>1568</v>
      </c>
      <c r="C387" s="2" t="s">
        <v>1212</v>
      </c>
      <c r="D387" s="2" t="s">
        <v>1213</v>
      </c>
      <c r="E387" s="2" t="s">
        <v>31</v>
      </c>
      <c r="F387" s="2" t="s">
        <v>32</v>
      </c>
      <c r="G387" s="2" t="s">
        <v>33</v>
      </c>
      <c r="H387" s="3">
        <v>2</v>
      </c>
      <c r="I387" s="2" t="s">
        <v>31</v>
      </c>
      <c r="J387" s="2" t="s">
        <v>31</v>
      </c>
      <c r="K387" s="4">
        <v>32</v>
      </c>
      <c r="L387" s="4">
        <v>32</v>
      </c>
      <c r="M387" s="2" t="s">
        <v>34</v>
      </c>
      <c r="N387" s="2" t="s">
        <v>34</v>
      </c>
      <c r="O387" s="2" t="s">
        <v>1570</v>
      </c>
      <c r="P387" s="4">
        <v>93</v>
      </c>
      <c r="Q387" s="2" t="s">
        <v>34</v>
      </c>
      <c r="R387" s="2" t="s">
        <v>855</v>
      </c>
      <c r="S387" s="2" t="s">
        <v>856</v>
      </c>
      <c r="T387" s="2" t="s">
        <v>37</v>
      </c>
      <c r="U387" s="2" t="s">
        <v>31</v>
      </c>
      <c r="V387" s="2" t="s">
        <v>1215</v>
      </c>
      <c r="W387" s="2" t="s">
        <v>39</v>
      </c>
      <c r="X387" s="2" t="s">
        <v>369</v>
      </c>
      <c r="Y387" s="3">
        <v>1</v>
      </c>
      <c r="Z387" s="2" t="s">
        <v>41</v>
      </c>
      <c r="AA387" s="2" t="s">
        <v>31</v>
      </c>
      <c r="AB387" s="4">
        <v>4</v>
      </c>
      <c r="AC387" s="2" t="s">
        <v>42</v>
      </c>
      <c r="AD387" s="3">
        <v>1</v>
      </c>
      <c r="AE387" s="2" t="s">
        <v>31</v>
      </c>
    </row>
    <row r="388" spans="1:31">
      <c r="A388" s="2" t="s">
        <v>1567</v>
      </c>
      <c r="B388" s="2" t="s">
        <v>1568</v>
      </c>
      <c r="C388" s="2" t="s">
        <v>1212</v>
      </c>
      <c r="D388" s="2" t="s">
        <v>1213</v>
      </c>
      <c r="E388" s="2" t="s">
        <v>31</v>
      </c>
      <c r="F388" s="2" t="s">
        <v>32</v>
      </c>
      <c r="G388" s="2" t="s">
        <v>33</v>
      </c>
      <c r="H388" s="3">
        <v>2</v>
      </c>
      <c r="I388" s="2" t="s">
        <v>31</v>
      </c>
      <c r="J388" s="2" t="s">
        <v>31</v>
      </c>
      <c r="K388" s="4">
        <v>32</v>
      </c>
      <c r="L388" s="4">
        <v>32</v>
      </c>
      <c r="M388" s="2" t="s">
        <v>34</v>
      </c>
      <c r="N388" s="2" t="s">
        <v>34</v>
      </c>
      <c r="O388" s="2" t="s">
        <v>1569</v>
      </c>
      <c r="P388" s="4">
        <v>71</v>
      </c>
      <c r="Q388" s="2" t="s">
        <v>34</v>
      </c>
      <c r="R388" s="2" t="s">
        <v>162</v>
      </c>
      <c r="S388" s="2" t="s">
        <v>31</v>
      </c>
      <c r="T388" s="2" t="s">
        <v>37</v>
      </c>
      <c r="U388" s="2" t="s">
        <v>31</v>
      </c>
      <c r="V388" s="2" t="s">
        <v>903</v>
      </c>
      <c r="W388" s="2" t="s">
        <v>39</v>
      </c>
      <c r="X388" s="2" t="s">
        <v>369</v>
      </c>
      <c r="Y388" s="3">
        <v>1</v>
      </c>
      <c r="Z388" s="2" t="s">
        <v>41</v>
      </c>
      <c r="AA388" s="2" t="s">
        <v>31</v>
      </c>
      <c r="AB388" s="4">
        <v>4</v>
      </c>
      <c r="AC388" s="2" t="s">
        <v>42</v>
      </c>
      <c r="AD388" s="3">
        <v>1</v>
      </c>
      <c r="AE388" s="2" t="s">
        <v>31</v>
      </c>
    </row>
    <row r="389" spans="1:31">
      <c r="A389" s="2" t="s">
        <v>1716</v>
      </c>
      <c r="B389" s="2" t="s">
        <v>1717</v>
      </c>
      <c r="C389" s="2" t="s">
        <v>1212</v>
      </c>
      <c r="D389" s="2" t="s">
        <v>1213</v>
      </c>
      <c r="E389" s="2" t="s">
        <v>31</v>
      </c>
      <c r="F389" s="2" t="s">
        <v>32</v>
      </c>
      <c r="G389" s="2" t="s">
        <v>33</v>
      </c>
      <c r="H389" s="3">
        <v>2</v>
      </c>
      <c r="I389" s="2" t="s">
        <v>31</v>
      </c>
      <c r="J389" s="2" t="s">
        <v>31</v>
      </c>
      <c r="K389" s="4">
        <v>32</v>
      </c>
      <c r="L389" s="4">
        <v>32</v>
      </c>
      <c r="M389" s="2" t="s">
        <v>34</v>
      </c>
      <c r="N389" s="2" t="s">
        <v>34</v>
      </c>
      <c r="O389" s="2" t="s">
        <v>1718</v>
      </c>
      <c r="P389" s="4">
        <v>71</v>
      </c>
      <c r="Q389" s="2" t="s">
        <v>34</v>
      </c>
      <c r="R389" s="2" t="s">
        <v>162</v>
      </c>
      <c r="S389" s="2" t="s">
        <v>31</v>
      </c>
      <c r="T389" s="2" t="s">
        <v>37</v>
      </c>
      <c r="U389" s="2" t="s">
        <v>31</v>
      </c>
      <c r="V389" s="2" t="s">
        <v>903</v>
      </c>
      <c r="W389" s="2" t="s">
        <v>39</v>
      </c>
      <c r="X389" s="2" t="s">
        <v>369</v>
      </c>
      <c r="Y389" s="3">
        <v>1</v>
      </c>
      <c r="Z389" s="2" t="s">
        <v>41</v>
      </c>
      <c r="AA389" s="2" t="s">
        <v>31</v>
      </c>
      <c r="AB389" s="4">
        <v>4</v>
      </c>
      <c r="AC389" s="2" t="s">
        <v>42</v>
      </c>
      <c r="AD389" s="3">
        <v>1</v>
      </c>
      <c r="AE389" s="2" t="s">
        <v>31</v>
      </c>
    </row>
    <row r="390" spans="1:31">
      <c r="A390" s="2" t="s">
        <v>1876</v>
      </c>
      <c r="B390" s="2" t="s">
        <v>1877</v>
      </c>
      <c r="C390" s="2" t="s">
        <v>1212</v>
      </c>
      <c r="D390" s="2" t="s">
        <v>1213</v>
      </c>
      <c r="E390" s="2" t="s">
        <v>31</v>
      </c>
      <c r="F390" s="2" t="s">
        <v>32</v>
      </c>
      <c r="G390" s="2" t="s">
        <v>33</v>
      </c>
      <c r="H390" s="3">
        <v>2</v>
      </c>
      <c r="I390" s="2" t="s">
        <v>31</v>
      </c>
      <c r="J390" s="2" t="s">
        <v>31</v>
      </c>
      <c r="K390" s="4">
        <v>32</v>
      </c>
      <c r="L390" s="4">
        <v>32</v>
      </c>
      <c r="M390" s="2" t="s">
        <v>34</v>
      </c>
      <c r="N390" s="2" t="s">
        <v>34</v>
      </c>
      <c r="O390" s="2" t="s">
        <v>1878</v>
      </c>
      <c r="P390" s="4">
        <v>93</v>
      </c>
      <c r="Q390" s="2" t="s">
        <v>34</v>
      </c>
      <c r="R390" s="2" t="s">
        <v>855</v>
      </c>
      <c r="S390" s="2" t="s">
        <v>856</v>
      </c>
      <c r="T390" s="2" t="s">
        <v>37</v>
      </c>
      <c r="U390" s="2" t="s">
        <v>31</v>
      </c>
      <c r="V390" s="2" t="s">
        <v>1215</v>
      </c>
      <c r="W390" s="2" t="s">
        <v>39</v>
      </c>
      <c r="X390" s="2" t="s">
        <v>369</v>
      </c>
      <c r="Y390" s="3">
        <v>1</v>
      </c>
      <c r="Z390" s="2" t="s">
        <v>41</v>
      </c>
      <c r="AA390" s="2" t="s">
        <v>31</v>
      </c>
      <c r="AB390" s="4">
        <v>4</v>
      </c>
      <c r="AC390" s="2" t="s">
        <v>42</v>
      </c>
      <c r="AD390" s="3">
        <v>1</v>
      </c>
      <c r="AE390" s="2" t="s">
        <v>31</v>
      </c>
    </row>
    <row r="391" spans="1:31">
      <c r="A391" s="2" t="s">
        <v>1528</v>
      </c>
      <c r="B391" s="2" t="s">
        <v>1529</v>
      </c>
      <c r="C391" s="4">
        <v>41522</v>
      </c>
      <c r="D391" s="2" t="s">
        <v>409</v>
      </c>
      <c r="E391" s="2" t="s">
        <v>56</v>
      </c>
      <c r="F391" s="2" t="s">
        <v>32</v>
      </c>
      <c r="G391" s="2" t="s">
        <v>33</v>
      </c>
      <c r="H391" s="3">
        <v>2</v>
      </c>
      <c r="I391" s="2" t="s">
        <v>31</v>
      </c>
      <c r="J391" s="2" t="s">
        <v>31</v>
      </c>
      <c r="K391" s="4">
        <v>32</v>
      </c>
      <c r="L391" s="4">
        <v>32</v>
      </c>
      <c r="M391" s="2" t="s">
        <v>34</v>
      </c>
      <c r="N391" s="2" t="s">
        <v>34</v>
      </c>
      <c r="O391" s="2" t="s">
        <v>1530</v>
      </c>
      <c r="P391" s="4">
        <v>4</v>
      </c>
      <c r="Q391" s="2" t="s">
        <v>34</v>
      </c>
      <c r="R391" s="2" t="s">
        <v>162</v>
      </c>
      <c r="S391" s="2" t="s">
        <v>31</v>
      </c>
      <c r="T391" s="2" t="s">
        <v>37</v>
      </c>
      <c r="U391" s="2" t="s">
        <v>31</v>
      </c>
      <c r="V391" s="2" t="s">
        <v>903</v>
      </c>
      <c r="W391" s="2" t="s">
        <v>39</v>
      </c>
      <c r="X391" s="2" t="s">
        <v>369</v>
      </c>
      <c r="Y391" s="3">
        <v>1</v>
      </c>
      <c r="Z391" s="2" t="s">
        <v>157</v>
      </c>
      <c r="AA391" s="2" t="s">
        <v>31</v>
      </c>
      <c r="AB391" s="4">
        <v>4</v>
      </c>
      <c r="AC391" s="2" t="s">
        <v>42</v>
      </c>
      <c r="AD391" s="3">
        <v>1</v>
      </c>
      <c r="AE391" s="2" t="s">
        <v>31</v>
      </c>
    </row>
    <row r="392" spans="1:31">
      <c r="A392" s="2" t="s">
        <v>1528</v>
      </c>
      <c r="B392" s="2" t="s">
        <v>1529</v>
      </c>
      <c r="C392" s="4">
        <v>41522</v>
      </c>
      <c r="D392" s="2" t="s">
        <v>409</v>
      </c>
      <c r="E392" s="2" t="s">
        <v>56</v>
      </c>
      <c r="F392" s="2" t="s">
        <v>32</v>
      </c>
      <c r="G392" s="2" t="s">
        <v>33</v>
      </c>
      <c r="H392" s="3">
        <v>2</v>
      </c>
      <c r="I392" s="2" t="s">
        <v>31</v>
      </c>
      <c r="J392" s="2" t="s">
        <v>31</v>
      </c>
      <c r="K392" s="4">
        <v>32</v>
      </c>
      <c r="L392" s="4">
        <v>32</v>
      </c>
      <c r="M392" s="2" t="s">
        <v>34</v>
      </c>
      <c r="N392" s="2" t="s">
        <v>34</v>
      </c>
      <c r="O392" s="2" t="s">
        <v>2151</v>
      </c>
      <c r="P392" s="4">
        <v>2</v>
      </c>
      <c r="Q392" s="2" t="s">
        <v>34</v>
      </c>
      <c r="R392" s="2" t="s">
        <v>855</v>
      </c>
      <c r="S392" s="2" t="s">
        <v>856</v>
      </c>
      <c r="T392" s="2" t="s">
        <v>37</v>
      </c>
      <c r="U392" s="2" t="s">
        <v>31</v>
      </c>
      <c r="V392" s="2" t="s">
        <v>1215</v>
      </c>
      <c r="W392" s="2" t="s">
        <v>39</v>
      </c>
      <c r="X392" s="2" t="s">
        <v>369</v>
      </c>
      <c r="Y392" s="3">
        <v>1</v>
      </c>
      <c r="Z392" s="2" t="s">
        <v>157</v>
      </c>
      <c r="AA392" s="2" t="s">
        <v>31</v>
      </c>
      <c r="AB392" s="4">
        <v>4</v>
      </c>
      <c r="AC392" s="2" t="s">
        <v>42</v>
      </c>
      <c r="AD392" s="3">
        <v>1</v>
      </c>
      <c r="AE392" s="2" t="s">
        <v>31</v>
      </c>
    </row>
    <row r="393" spans="1:31">
      <c r="A393" s="2" t="s">
        <v>905</v>
      </c>
      <c r="B393" s="2" t="s">
        <v>906</v>
      </c>
      <c r="C393" s="2" t="s">
        <v>739</v>
      </c>
      <c r="D393" s="2" t="s">
        <v>740</v>
      </c>
      <c r="E393" s="2" t="s">
        <v>50</v>
      </c>
      <c r="F393" s="2" t="s">
        <v>32</v>
      </c>
      <c r="G393" s="2" t="s">
        <v>33</v>
      </c>
      <c r="H393" s="3">
        <v>2</v>
      </c>
      <c r="I393" s="2" t="s">
        <v>31</v>
      </c>
      <c r="J393" s="2" t="s">
        <v>31</v>
      </c>
      <c r="K393" s="4">
        <v>32</v>
      </c>
      <c r="L393" s="4">
        <v>32</v>
      </c>
      <c r="M393" s="2" t="s">
        <v>34</v>
      </c>
      <c r="N393" s="2" t="s">
        <v>34</v>
      </c>
      <c r="O393" s="2" t="s">
        <v>2177</v>
      </c>
      <c r="P393" s="4">
        <v>3</v>
      </c>
      <c r="Q393" s="2" t="s">
        <v>34</v>
      </c>
      <c r="R393" s="2" t="s">
        <v>855</v>
      </c>
      <c r="S393" s="2" t="s">
        <v>856</v>
      </c>
      <c r="T393" s="2" t="s">
        <v>37</v>
      </c>
      <c r="U393" s="2" t="s">
        <v>31</v>
      </c>
      <c r="V393" s="2" t="s">
        <v>1215</v>
      </c>
      <c r="W393" s="2" t="s">
        <v>39</v>
      </c>
      <c r="X393" s="2" t="s">
        <v>369</v>
      </c>
      <c r="Y393" s="3">
        <v>1</v>
      </c>
      <c r="Z393" s="2" t="s">
        <v>157</v>
      </c>
      <c r="AA393" s="2" t="s">
        <v>31</v>
      </c>
      <c r="AB393" s="4">
        <v>4</v>
      </c>
      <c r="AC393" s="2" t="s">
        <v>42</v>
      </c>
      <c r="AD393" s="3">
        <v>1</v>
      </c>
      <c r="AE393" s="2" t="s">
        <v>31</v>
      </c>
    </row>
    <row r="394" spans="1:31">
      <c r="A394" s="2" t="s">
        <v>1210</v>
      </c>
      <c r="B394" s="2" t="s">
        <v>1211</v>
      </c>
      <c r="C394" s="2" t="s">
        <v>1212</v>
      </c>
      <c r="D394" s="2" t="s">
        <v>1213</v>
      </c>
      <c r="E394" s="2" t="s">
        <v>31</v>
      </c>
      <c r="F394" s="2" t="s">
        <v>32</v>
      </c>
      <c r="G394" s="2" t="s">
        <v>33</v>
      </c>
      <c r="H394" s="3">
        <v>2</v>
      </c>
      <c r="I394" s="2" t="s">
        <v>31</v>
      </c>
      <c r="J394" s="2" t="s">
        <v>31</v>
      </c>
      <c r="K394" s="4">
        <v>32</v>
      </c>
      <c r="L394" s="4">
        <v>32</v>
      </c>
      <c r="M394" s="2" t="s">
        <v>34</v>
      </c>
      <c r="N394" s="2" t="s">
        <v>34</v>
      </c>
      <c r="O394" s="2" t="s">
        <v>1214</v>
      </c>
      <c r="P394" s="4">
        <v>93</v>
      </c>
      <c r="Q394" s="2" t="s">
        <v>34</v>
      </c>
      <c r="R394" s="2" t="s">
        <v>855</v>
      </c>
      <c r="S394" s="2" t="s">
        <v>856</v>
      </c>
      <c r="T394" s="2" t="s">
        <v>37</v>
      </c>
      <c r="U394" s="2" t="s">
        <v>31</v>
      </c>
      <c r="V394" s="2" t="s">
        <v>1215</v>
      </c>
      <c r="W394" s="2" t="s">
        <v>39</v>
      </c>
      <c r="X394" s="2" t="s">
        <v>369</v>
      </c>
      <c r="Y394" s="3">
        <v>1</v>
      </c>
      <c r="Z394" s="2" t="s">
        <v>41</v>
      </c>
      <c r="AA394" s="2" t="s">
        <v>31</v>
      </c>
      <c r="AB394" s="4">
        <v>4</v>
      </c>
      <c r="AC394" s="2" t="s">
        <v>42</v>
      </c>
      <c r="AD394" s="3">
        <v>1</v>
      </c>
      <c r="AE394" s="2" t="s">
        <v>31</v>
      </c>
    </row>
    <row r="395" spans="1:31">
      <c r="A395" s="2" t="s">
        <v>2171</v>
      </c>
      <c r="B395" s="2" t="s">
        <v>2172</v>
      </c>
      <c r="C395" s="2" t="s">
        <v>1212</v>
      </c>
      <c r="D395" s="2" t="s">
        <v>1213</v>
      </c>
      <c r="E395" s="2" t="s">
        <v>31</v>
      </c>
      <c r="F395" s="2" t="s">
        <v>32</v>
      </c>
      <c r="G395" s="2" t="s">
        <v>33</v>
      </c>
      <c r="H395" s="3">
        <v>2</v>
      </c>
      <c r="I395" s="2" t="s">
        <v>31</v>
      </c>
      <c r="J395" s="2" t="s">
        <v>31</v>
      </c>
      <c r="K395" s="4">
        <v>32</v>
      </c>
      <c r="L395" s="4">
        <v>32</v>
      </c>
      <c r="M395" s="2" t="s">
        <v>34</v>
      </c>
      <c r="N395" s="2" t="s">
        <v>34</v>
      </c>
      <c r="O395" s="2" t="s">
        <v>2173</v>
      </c>
      <c r="P395" s="4">
        <v>71</v>
      </c>
      <c r="Q395" s="2" t="s">
        <v>34</v>
      </c>
      <c r="R395" s="2" t="s">
        <v>162</v>
      </c>
      <c r="S395" s="2" t="s">
        <v>31</v>
      </c>
      <c r="T395" s="2" t="s">
        <v>37</v>
      </c>
      <c r="U395" s="2" t="s">
        <v>31</v>
      </c>
      <c r="V395" s="2" t="s">
        <v>903</v>
      </c>
      <c r="W395" s="2" t="s">
        <v>39</v>
      </c>
      <c r="X395" s="2" t="s">
        <v>369</v>
      </c>
      <c r="Y395" s="3">
        <v>1</v>
      </c>
      <c r="Z395" s="2" t="s">
        <v>41</v>
      </c>
      <c r="AA395" s="2" t="s">
        <v>31</v>
      </c>
      <c r="AB395" s="4">
        <v>4</v>
      </c>
      <c r="AC395" s="2" t="s">
        <v>42</v>
      </c>
      <c r="AD395" s="3">
        <v>1</v>
      </c>
      <c r="AE395" s="2" t="s">
        <v>31</v>
      </c>
    </row>
    <row r="396" spans="1:31">
      <c r="A396" s="2" t="s">
        <v>1711</v>
      </c>
      <c r="B396" s="2" t="s">
        <v>1712</v>
      </c>
      <c r="C396" s="2" t="s">
        <v>1713</v>
      </c>
      <c r="D396" s="2" t="s">
        <v>1714</v>
      </c>
      <c r="E396" s="2" t="s">
        <v>31</v>
      </c>
      <c r="F396" s="2" t="s">
        <v>32</v>
      </c>
      <c r="G396" s="2" t="s">
        <v>33</v>
      </c>
      <c r="H396" s="3">
        <v>2</v>
      </c>
      <c r="I396" s="2" t="s">
        <v>31</v>
      </c>
      <c r="J396" s="2" t="s">
        <v>31</v>
      </c>
      <c r="K396" s="4">
        <v>32</v>
      </c>
      <c r="L396" s="4">
        <v>32</v>
      </c>
      <c r="M396" s="2" t="s">
        <v>34</v>
      </c>
      <c r="N396" s="2" t="s">
        <v>34</v>
      </c>
      <c r="O396" s="2" t="s">
        <v>1715</v>
      </c>
      <c r="P396" s="4">
        <v>24</v>
      </c>
      <c r="Q396" s="2" t="s">
        <v>34</v>
      </c>
      <c r="R396" s="2" t="s">
        <v>859</v>
      </c>
      <c r="S396" s="2" t="s">
        <v>67</v>
      </c>
      <c r="T396" s="2" t="s">
        <v>37</v>
      </c>
      <c r="U396" s="2" t="s">
        <v>31</v>
      </c>
      <c r="V396" s="2" t="s">
        <v>754</v>
      </c>
      <c r="W396" s="2" t="s">
        <v>39</v>
      </c>
      <c r="X396" s="2" t="s">
        <v>369</v>
      </c>
      <c r="Y396" s="3">
        <v>1</v>
      </c>
      <c r="Z396" s="2" t="s">
        <v>48</v>
      </c>
      <c r="AA396" s="2" t="s">
        <v>31</v>
      </c>
      <c r="AB396" s="4">
        <v>4</v>
      </c>
      <c r="AC396" s="2" t="s">
        <v>42</v>
      </c>
      <c r="AD396" s="3">
        <v>1</v>
      </c>
      <c r="AE396" s="2" t="s">
        <v>31</v>
      </c>
    </row>
    <row r="397" spans="1:31">
      <c r="A397" s="2" t="s">
        <v>238</v>
      </c>
      <c r="B397" s="2" t="s">
        <v>239</v>
      </c>
      <c r="C397" s="2" t="s">
        <v>1398</v>
      </c>
      <c r="D397" s="2" t="s">
        <v>1399</v>
      </c>
      <c r="E397" s="2" t="s">
        <v>50</v>
      </c>
      <c r="F397" s="2" t="s">
        <v>61</v>
      </c>
      <c r="G397" s="2" t="s">
        <v>33</v>
      </c>
      <c r="H397" s="3">
        <v>2.5</v>
      </c>
      <c r="I397" s="2" t="s">
        <v>31</v>
      </c>
      <c r="J397" s="2" t="s">
        <v>31</v>
      </c>
      <c r="K397" s="4">
        <v>40</v>
      </c>
      <c r="L397" s="4">
        <v>32</v>
      </c>
      <c r="M397" s="4">
        <v>8</v>
      </c>
      <c r="N397" s="2" t="s">
        <v>34</v>
      </c>
      <c r="O397" s="2" t="s">
        <v>1400</v>
      </c>
      <c r="P397" s="4">
        <v>48</v>
      </c>
      <c r="Q397" s="2" t="s">
        <v>34</v>
      </c>
      <c r="R397" s="2" t="s">
        <v>45</v>
      </c>
      <c r="S397" s="2" t="s">
        <v>46</v>
      </c>
      <c r="T397" s="2" t="s">
        <v>62</v>
      </c>
      <c r="U397" s="2" t="s">
        <v>31</v>
      </c>
      <c r="V397" s="2" t="s">
        <v>244</v>
      </c>
      <c r="W397" s="2" t="s">
        <v>39</v>
      </c>
      <c r="X397" s="2" t="s">
        <v>237</v>
      </c>
      <c r="Y397" s="3">
        <v>1</v>
      </c>
      <c r="Z397" s="2" t="s">
        <v>48</v>
      </c>
      <c r="AA397" s="2" t="s">
        <v>31</v>
      </c>
      <c r="AB397" s="4">
        <v>4</v>
      </c>
      <c r="AC397" s="2" t="s">
        <v>42</v>
      </c>
      <c r="AD397" s="3">
        <v>1</v>
      </c>
      <c r="AE397" s="2" t="s">
        <v>31</v>
      </c>
    </row>
    <row r="398" spans="1:31">
      <c r="A398" s="2" t="s">
        <v>242</v>
      </c>
      <c r="B398" s="2" t="s">
        <v>243</v>
      </c>
      <c r="C398" s="4">
        <v>41213</v>
      </c>
      <c r="D398" s="2" t="s">
        <v>2126</v>
      </c>
      <c r="E398" s="2" t="s">
        <v>43</v>
      </c>
      <c r="F398" s="2" t="s">
        <v>61</v>
      </c>
      <c r="G398" s="2" t="s">
        <v>33</v>
      </c>
      <c r="H398" s="3">
        <v>2.5</v>
      </c>
      <c r="I398" s="2" t="s">
        <v>31</v>
      </c>
      <c r="J398" s="2" t="s">
        <v>31</v>
      </c>
      <c r="K398" s="4">
        <v>40</v>
      </c>
      <c r="L398" s="4">
        <v>30</v>
      </c>
      <c r="M398" s="4">
        <v>10</v>
      </c>
      <c r="N398" s="2" t="s">
        <v>34</v>
      </c>
      <c r="O398" s="2" t="s">
        <v>2127</v>
      </c>
      <c r="P398" s="4">
        <v>27</v>
      </c>
      <c r="Q398" s="2" t="s">
        <v>34</v>
      </c>
      <c r="R398" s="2" t="s">
        <v>45</v>
      </c>
      <c r="S398" s="2" t="s">
        <v>46</v>
      </c>
      <c r="T398" s="2" t="s">
        <v>47</v>
      </c>
      <c r="U398" s="2" t="s">
        <v>31</v>
      </c>
      <c r="V398" s="2" t="s">
        <v>241</v>
      </c>
      <c r="W398" s="2" t="s">
        <v>39</v>
      </c>
      <c r="X398" s="2" t="s">
        <v>237</v>
      </c>
      <c r="Y398" s="3">
        <v>1</v>
      </c>
      <c r="Z398" s="2" t="s">
        <v>48</v>
      </c>
      <c r="AA398" s="2" t="s">
        <v>31</v>
      </c>
      <c r="AB398" s="4">
        <v>4</v>
      </c>
      <c r="AC398" s="2" t="s">
        <v>42</v>
      </c>
      <c r="AD398" s="3">
        <v>1</v>
      </c>
      <c r="AE398" s="2" t="s">
        <v>31</v>
      </c>
    </row>
    <row r="399" spans="1:31">
      <c r="A399" s="2" t="s">
        <v>254</v>
      </c>
      <c r="B399" s="2" t="s">
        <v>255</v>
      </c>
      <c r="C399" s="4">
        <v>40820</v>
      </c>
      <c r="D399" s="2" t="s">
        <v>2231</v>
      </c>
      <c r="E399" s="2" t="s">
        <v>181</v>
      </c>
      <c r="F399" s="2" t="s">
        <v>61</v>
      </c>
      <c r="G399" s="2" t="s">
        <v>33</v>
      </c>
      <c r="H399" s="3">
        <v>3</v>
      </c>
      <c r="I399" s="2" t="s">
        <v>31</v>
      </c>
      <c r="J399" s="2" t="s">
        <v>31</v>
      </c>
      <c r="K399" s="4">
        <v>48</v>
      </c>
      <c r="L399" s="4">
        <v>40</v>
      </c>
      <c r="M399" s="4">
        <v>8</v>
      </c>
      <c r="N399" s="2" t="s">
        <v>34</v>
      </c>
      <c r="O399" s="2" t="s">
        <v>2232</v>
      </c>
      <c r="P399" s="4">
        <v>14</v>
      </c>
      <c r="Q399" s="2" t="s">
        <v>34</v>
      </c>
      <c r="R399" s="2" t="s">
        <v>45</v>
      </c>
      <c r="S399" s="2" t="s">
        <v>46</v>
      </c>
      <c r="T399" s="2" t="s">
        <v>47</v>
      </c>
      <c r="U399" s="2" t="s">
        <v>31</v>
      </c>
      <c r="V399" s="2" t="s">
        <v>245</v>
      </c>
      <c r="W399" s="2" t="s">
        <v>39</v>
      </c>
      <c r="X399" s="2" t="s">
        <v>237</v>
      </c>
      <c r="Y399" s="3">
        <v>1</v>
      </c>
      <c r="Z399" s="2" t="s">
        <v>48</v>
      </c>
      <c r="AA399" s="2" t="s">
        <v>31</v>
      </c>
      <c r="AB399" s="4">
        <v>4</v>
      </c>
      <c r="AC399" s="2" t="s">
        <v>42</v>
      </c>
      <c r="AD399" s="3">
        <v>1</v>
      </c>
      <c r="AE399" s="2" t="s">
        <v>31</v>
      </c>
    </row>
    <row r="400" spans="1:31">
      <c r="A400" s="2" t="s">
        <v>254</v>
      </c>
      <c r="B400" s="2" t="s">
        <v>255</v>
      </c>
      <c r="C400" s="4">
        <v>41331</v>
      </c>
      <c r="D400" s="2" t="s">
        <v>713</v>
      </c>
      <c r="E400" s="2" t="s">
        <v>43</v>
      </c>
      <c r="F400" s="2" t="s">
        <v>61</v>
      </c>
      <c r="G400" s="2" t="s">
        <v>33</v>
      </c>
      <c r="H400" s="3">
        <v>3</v>
      </c>
      <c r="I400" s="2" t="s">
        <v>31</v>
      </c>
      <c r="J400" s="2" t="s">
        <v>31</v>
      </c>
      <c r="K400" s="4">
        <v>48</v>
      </c>
      <c r="L400" s="4">
        <v>40</v>
      </c>
      <c r="M400" s="4">
        <v>8</v>
      </c>
      <c r="N400" s="2" t="s">
        <v>34</v>
      </c>
      <c r="O400" s="2" t="s">
        <v>1345</v>
      </c>
      <c r="P400" s="4">
        <v>4</v>
      </c>
      <c r="Q400" s="2" t="s">
        <v>34</v>
      </c>
      <c r="R400" s="2" t="s">
        <v>45</v>
      </c>
      <c r="S400" s="2" t="s">
        <v>46</v>
      </c>
      <c r="T400" s="2" t="s">
        <v>47</v>
      </c>
      <c r="U400" s="2" t="s">
        <v>31</v>
      </c>
      <c r="V400" s="2" t="s">
        <v>712</v>
      </c>
      <c r="W400" s="2" t="s">
        <v>39</v>
      </c>
      <c r="X400" s="2" t="s">
        <v>237</v>
      </c>
      <c r="Y400" s="3">
        <v>1</v>
      </c>
      <c r="Z400" s="2" t="s">
        <v>48</v>
      </c>
      <c r="AA400" s="2" t="s">
        <v>31</v>
      </c>
      <c r="AB400" s="4">
        <v>4</v>
      </c>
      <c r="AC400" s="2" t="s">
        <v>42</v>
      </c>
      <c r="AD400" s="3">
        <v>1</v>
      </c>
      <c r="AE400" s="2" t="s">
        <v>31</v>
      </c>
    </row>
    <row r="401" spans="1:31">
      <c r="A401" s="2" t="s">
        <v>707</v>
      </c>
      <c r="B401" s="2" t="s">
        <v>708</v>
      </c>
      <c r="C401" s="4">
        <v>40157</v>
      </c>
      <c r="D401" s="2" t="s">
        <v>1920</v>
      </c>
      <c r="E401" s="2" t="s">
        <v>43</v>
      </c>
      <c r="F401" s="2" t="s">
        <v>44</v>
      </c>
      <c r="G401" s="2" t="s">
        <v>33</v>
      </c>
      <c r="H401" s="3">
        <v>4</v>
      </c>
      <c r="I401" s="2" t="s">
        <v>31</v>
      </c>
      <c r="J401" s="2" t="s">
        <v>31</v>
      </c>
      <c r="K401" s="4">
        <v>64</v>
      </c>
      <c r="L401" s="4">
        <v>60</v>
      </c>
      <c r="M401" s="4">
        <v>4</v>
      </c>
      <c r="N401" s="2" t="s">
        <v>34</v>
      </c>
      <c r="O401" s="2" t="s">
        <v>1921</v>
      </c>
      <c r="P401" s="4">
        <v>13</v>
      </c>
      <c r="Q401" s="2" t="s">
        <v>34</v>
      </c>
      <c r="R401" s="2" t="s">
        <v>345</v>
      </c>
      <c r="S401" s="2" t="s">
        <v>346</v>
      </c>
      <c r="T401" s="2" t="s">
        <v>62</v>
      </c>
      <c r="U401" s="2" t="s">
        <v>31</v>
      </c>
      <c r="V401" s="2" t="s">
        <v>1041</v>
      </c>
      <c r="W401" s="2" t="s">
        <v>39</v>
      </c>
      <c r="X401" s="2" t="s">
        <v>237</v>
      </c>
      <c r="Y401" s="3">
        <v>1</v>
      </c>
      <c r="Z401" s="2" t="s">
        <v>48</v>
      </c>
      <c r="AA401" s="2" t="s">
        <v>31</v>
      </c>
      <c r="AB401" s="4">
        <v>4</v>
      </c>
      <c r="AC401" s="2" t="s">
        <v>42</v>
      </c>
      <c r="AD401" s="3">
        <v>1</v>
      </c>
      <c r="AE401" s="2" t="s">
        <v>31</v>
      </c>
    </row>
    <row r="402" spans="1:31">
      <c r="A402" s="2" t="s">
        <v>2199</v>
      </c>
      <c r="B402" s="2" t="s">
        <v>2200</v>
      </c>
      <c r="C402" s="4">
        <v>40296</v>
      </c>
      <c r="D402" s="2" t="s">
        <v>2201</v>
      </c>
      <c r="E402" s="2" t="s">
        <v>43</v>
      </c>
      <c r="F402" s="2" t="s">
        <v>32</v>
      </c>
      <c r="G402" s="2" t="s">
        <v>33</v>
      </c>
      <c r="H402" s="3">
        <v>2</v>
      </c>
      <c r="I402" s="2" t="s">
        <v>31</v>
      </c>
      <c r="J402" s="2" t="s">
        <v>31</v>
      </c>
      <c r="K402" s="4">
        <v>32</v>
      </c>
      <c r="L402" s="4">
        <v>32</v>
      </c>
      <c r="M402" s="2" t="s">
        <v>34</v>
      </c>
      <c r="N402" s="2" t="s">
        <v>34</v>
      </c>
      <c r="O402" s="2" t="s">
        <v>2202</v>
      </c>
      <c r="P402" s="4">
        <v>8</v>
      </c>
      <c r="Q402" s="2" t="s">
        <v>34</v>
      </c>
      <c r="R402" s="2" t="s">
        <v>855</v>
      </c>
      <c r="S402" s="2" t="s">
        <v>856</v>
      </c>
      <c r="T402" s="2" t="s">
        <v>37</v>
      </c>
      <c r="U402" s="2" t="s">
        <v>31</v>
      </c>
      <c r="V402" s="2" t="s">
        <v>2141</v>
      </c>
      <c r="W402" s="2" t="s">
        <v>39</v>
      </c>
      <c r="X402" s="2" t="s">
        <v>237</v>
      </c>
      <c r="Y402" s="3">
        <v>1</v>
      </c>
      <c r="Z402" s="2" t="s">
        <v>48</v>
      </c>
      <c r="AA402" s="2" t="s">
        <v>31</v>
      </c>
      <c r="AB402" s="4">
        <v>4</v>
      </c>
      <c r="AC402" s="2" t="s">
        <v>42</v>
      </c>
      <c r="AD402" s="3">
        <v>1</v>
      </c>
      <c r="AE402" s="2" t="s">
        <v>31</v>
      </c>
    </row>
    <row r="403" spans="1:31">
      <c r="A403" s="2" t="s">
        <v>1047</v>
      </c>
      <c r="B403" s="2" t="s">
        <v>1048</v>
      </c>
      <c r="C403" s="2" t="s">
        <v>1049</v>
      </c>
      <c r="D403" s="2" t="s">
        <v>1050</v>
      </c>
      <c r="E403" s="2" t="s">
        <v>159</v>
      </c>
      <c r="F403" s="2" t="s">
        <v>44</v>
      </c>
      <c r="G403" s="2" t="s">
        <v>467</v>
      </c>
      <c r="H403" s="3">
        <v>2</v>
      </c>
      <c r="I403" s="2" t="s">
        <v>31</v>
      </c>
      <c r="J403" s="2" t="s">
        <v>31</v>
      </c>
      <c r="K403" s="4">
        <v>32</v>
      </c>
      <c r="L403" s="4">
        <v>32</v>
      </c>
      <c r="M403" s="2" t="s">
        <v>34</v>
      </c>
      <c r="N403" s="2" t="s">
        <v>34</v>
      </c>
      <c r="O403" s="2" t="s">
        <v>1051</v>
      </c>
      <c r="P403" s="4">
        <v>5</v>
      </c>
      <c r="Q403" s="2" t="s">
        <v>34</v>
      </c>
      <c r="R403" s="2" t="s">
        <v>855</v>
      </c>
      <c r="S403" s="2" t="s">
        <v>856</v>
      </c>
      <c r="T403" s="2" t="s">
        <v>37</v>
      </c>
      <c r="U403" s="2" t="s">
        <v>31</v>
      </c>
      <c r="V403" s="2" t="s">
        <v>709</v>
      </c>
      <c r="W403" s="2" t="s">
        <v>39</v>
      </c>
      <c r="X403" s="2" t="s">
        <v>237</v>
      </c>
      <c r="Y403" s="3">
        <v>1</v>
      </c>
      <c r="Z403" s="2" t="s">
        <v>48</v>
      </c>
      <c r="AA403" s="2" t="s">
        <v>31</v>
      </c>
      <c r="AB403" s="4">
        <v>4</v>
      </c>
      <c r="AC403" s="2" t="s">
        <v>42</v>
      </c>
      <c r="AD403" s="3">
        <v>1</v>
      </c>
      <c r="AE403" s="2" t="s">
        <v>31</v>
      </c>
    </row>
    <row r="404" spans="1:31">
      <c r="A404" s="2" t="s">
        <v>2138</v>
      </c>
      <c r="B404" s="2" t="s">
        <v>2139</v>
      </c>
      <c r="C404" s="4">
        <v>41357</v>
      </c>
      <c r="D404" s="2" t="s">
        <v>240</v>
      </c>
      <c r="E404" s="2" t="s">
        <v>56</v>
      </c>
      <c r="F404" s="2" t="s">
        <v>32</v>
      </c>
      <c r="G404" s="2" t="s">
        <v>33</v>
      </c>
      <c r="H404" s="3">
        <v>2</v>
      </c>
      <c r="I404" s="2" t="s">
        <v>31</v>
      </c>
      <c r="J404" s="2" t="s">
        <v>31</v>
      </c>
      <c r="K404" s="4">
        <v>32</v>
      </c>
      <c r="L404" s="4">
        <v>24</v>
      </c>
      <c r="M404" s="2" t="s">
        <v>34</v>
      </c>
      <c r="N404" s="2" t="s">
        <v>34</v>
      </c>
      <c r="O404" s="2" t="s">
        <v>2140</v>
      </c>
      <c r="P404" s="4">
        <v>5</v>
      </c>
      <c r="Q404" s="2" t="s">
        <v>34</v>
      </c>
      <c r="R404" s="2" t="s">
        <v>855</v>
      </c>
      <c r="S404" s="2" t="s">
        <v>856</v>
      </c>
      <c r="T404" s="2" t="s">
        <v>37</v>
      </c>
      <c r="U404" s="2" t="s">
        <v>31</v>
      </c>
      <c r="V404" s="2" t="s">
        <v>2141</v>
      </c>
      <c r="W404" s="2" t="s">
        <v>39</v>
      </c>
      <c r="X404" s="2" t="s">
        <v>237</v>
      </c>
      <c r="Y404" s="3">
        <v>1</v>
      </c>
      <c r="Z404" s="2" t="s">
        <v>48</v>
      </c>
      <c r="AA404" s="2" t="s">
        <v>31</v>
      </c>
      <c r="AB404" s="4">
        <v>4</v>
      </c>
      <c r="AC404" s="2" t="s">
        <v>42</v>
      </c>
      <c r="AD404" s="3">
        <v>1</v>
      </c>
      <c r="AE404" s="2" t="s">
        <v>31</v>
      </c>
    </row>
    <row r="405" spans="1:31">
      <c r="A405" s="2" t="s">
        <v>2095</v>
      </c>
      <c r="B405" s="2" t="s">
        <v>2096</v>
      </c>
      <c r="C405" s="4">
        <v>40501</v>
      </c>
      <c r="D405" s="2" t="s">
        <v>250</v>
      </c>
      <c r="E405" s="2" t="s">
        <v>43</v>
      </c>
      <c r="F405" s="2" t="s">
        <v>44</v>
      </c>
      <c r="G405" s="2" t="s">
        <v>467</v>
      </c>
      <c r="H405" s="3">
        <v>2</v>
      </c>
      <c r="I405" s="2" t="s">
        <v>31</v>
      </c>
      <c r="J405" s="2" t="s">
        <v>31</v>
      </c>
      <c r="K405" s="4">
        <v>32</v>
      </c>
      <c r="L405" s="4">
        <v>32</v>
      </c>
      <c r="M405" s="2" t="s">
        <v>34</v>
      </c>
      <c r="N405" s="2" t="s">
        <v>34</v>
      </c>
      <c r="O405" s="2" t="s">
        <v>2097</v>
      </c>
      <c r="P405" s="4">
        <v>5</v>
      </c>
      <c r="Q405" s="2" t="s">
        <v>34</v>
      </c>
      <c r="R405" s="2" t="s">
        <v>855</v>
      </c>
      <c r="S405" s="2" t="s">
        <v>856</v>
      </c>
      <c r="T405" s="2" t="s">
        <v>37</v>
      </c>
      <c r="U405" s="2" t="s">
        <v>31</v>
      </c>
      <c r="V405" s="2" t="s">
        <v>709</v>
      </c>
      <c r="W405" s="2" t="s">
        <v>39</v>
      </c>
      <c r="X405" s="2" t="s">
        <v>237</v>
      </c>
      <c r="Y405" s="3">
        <v>1</v>
      </c>
      <c r="Z405" s="2" t="s">
        <v>48</v>
      </c>
      <c r="AA405" s="2" t="s">
        <v>31</v>
      </c>
      <c r="AB405" s="4">
        <v>4</v>
      </c>
      <c r="AC405" s="2" t="s">
        <v>42</v>
      </c>
      <c r="AD405" s="3">
        <v>1</v>
      </c>
      <c r="AE405" s="2" t="s">
        <v>31</v>
      </c>
    </row>
    <row r="406" spans="1:31">
      <c r="A406" s="2" t="s">
        <v>2195</v>
      </c>
      <c r="B406" s="2" t="s">
        <v>2196</v>
      </c>
      <c r="C406" s="4">
        <v>40295</v>
      </c>
      <c r="D406" s="2" t="s">
        <v>2197</v>
      </c>
      <c r="E406" s="2" t="s">
        <v>56</v>
      </c>
      <c r="F406" s="2" t="s">
        <v>32</v>
      </c>
      <c r="G406" s="2" t="s">
        <v>467</v>
      </c>
      <c r="H406" s="3">
        <v>1</v>
      </c>
      <c r="I406" s="2" t="s">
        <v>31</v>
      </c>
      <c r="J406" s="2" t="s">
        <v>31</v>
      </c>
      <c r="K406" s="4">
        <v>16</v>
      </c>
      <c r="L406" s="4">
        <v>16</v>
      </c>
      <c r="M406" s="2" t="s">
        <v>34</v>
      </c>
      <c r="N406" s="2" t="s">
        <v>34</v>
      </c>
      <c r="O406" s="2" t="s">
        <v>2198</v>
      </c>
      <c r="P406" s="4">
        <v>8</v>
      </c>
      <c r="Q406" s="2" t="s">
        <v>34</v>
      </c>
      <c r="R406" s="2" t="s">
        <v>855</v>
      </c>
      <c r="S406" s="2" t="s">
        <v>856</v>
      </c>
      <c r="T406" s="2" t="s">
        <v>37</v>
      </c>
      <c r="U406" s="2" t="s">
        <v>31</v>
      </c>
      <c r="V406" s="2" t="s">
        <v>709</v>
      </c>
      <c r="W406" s="2" t="s">
        <v>39</v>
      </c>
      <c r="X406" s="2" t="s">
        <v>237</v>
      </c>
      <c r="Y406" s="3">
        <v>1</v>
      </c>
      <c r="Z406" s="2" t="s">
        <v>48</v>
      </c>
      <c r="AA406" s="2" t="s">
        <v>31</v>
      </c>
      <c r="AB406" s="4">
        <v>4</v>
      </c>
      <c r="AC406" s="2" t="s">
        <v>42</v>
      </c>
      <c r="AD406" s="3">
        <v>1</v>
      </c>
      <c r="AE406" s="2" t="s">
        <v>31</v>
      </c>
    </row>
    <row r="407" spans="1:31">
      <c r="A407" s="2" t="s">
        <v>1636</v>
      </c>
      <c r="B407" s="2" t="s">
        <v>1637</v>
      </c>
      <c r="C407" s="4">
        <v>40834</v>
      </c>
      <c r="D407" s="2" t="s">
        <v>706</v>
      </c>
      <c r="E407" s="2" t="s">
        <v>43</v>
      </c>
      <c r="F407" s="2" t="s">
        <v>44</v>
      </c>
      <c r="G407" s="2" t="s">
        <v>467</v>
      </c>
      <c r="H407" s="3">
        <v>2</v>
      </c>
      <c r="I407" s="2" t="s">
        <v>31</v>
      </c>
      <c r="J407" s="2" t="s">
        <v>31</v>
      </c>
      <c r="K407" s="4">
        <v>32</v>
      </c>
      <c r="L407" s="4">
        <v>24</v>
      </c>
      <c r="M407" s="2" t="s">
        <v>34</v>
      </c>
      <c r="N407" s="2" t="s">
        <v>34</v>
      </c>
      <c r="O407" s="2" t="s">
        <v>1638</v>
      </c>
      <c r="P407" s="4">
        <v>4</v>
      </c>
      <c r="Q407" s="2" t="s">
        <v>34</v>
      </c>
      <c r="R407" s="2" t="s">
        <v>855</v>
      </c>
      <c r="S407" s="2" t="s">
        <v>856</v>
      </c>
      <c r="T407" s="2" t="s">
        <v>37</v>
      </c>
      <c r="U407" s="2" t="s">
        <v>31</v>
      </c>
      <c r="V407" s="2" t="s">
        <v>709</v>
      </c>
      <c r="W407" s="2" t="s">
        <v>39</v>
      </c>
      <c r="X407" s="2" t="s">
        <v>237</v>
      </c>
      <c r="Y407" s="3">
        <v>1</v>
      </c>
      <c r="Z407" s="2" t="s">
        <v>48</v>
      </c>
      <c r="AA407" s="2" t="s">
        <v>31</v>
      </c>
      <c r="AB407" s="4">
        <v>4</v>
      </c>
      <c r="AC407" s="2" t="s">
        <v>42</v>
      </c>
      <c r="AD407" s="3">
        <v>1</v>
      </c>
      <c r="AE407" s="2" t="s">
        <v>31</v>
      </c>
    </row>
    <row r="408" spans="1:31">
      <c r="A408" s="2" t="s">
        <v>2024</v>
      </c>
      <c r="B408" s="2" t="s">
        <v>2025</v>
      </c>
      <c r="C408" s="2" t="s">
        <v>710</v>
      </c>
      <c r="D408" s="2" t="s">
        <v>711</v>
      </c>
      <c r="E408" s="2" t="s">
        <v>50</v>
      </c>
      <c r="F408" s="2" t="s">
        <v>44</v>
      </c>
      <c r="G408" s="2" t="s">
        <v>467</v>
      </c>
      <c r="H408" s="3">
        <v>2</v>
      </c>
      <c r="I408" s="2" t="s">
        <v>31</v>
      </c>
      <c r="J408" s="2" t="s">
        <v>31</v>
      </c>
      <c r="K408" s="4">
        <v>32</v>
      </c>
      <c r="L408" s="4">
        <v>32</v>
      </c>
      <c r="M408" s="2" t="s">
        <v>34</v>
      </c>
      <c r="N408" s="2" t="s">
        <v>34</v>
      </c>
      <c r="O408" s="2" t="s">
        <v>2026</v>
      </c>
      <c r="P408" s="4">
        <v>5</v>
      </c>
      <c r="Q408" s="2" t="s">
        <v>34</v>
      </c>
      <c r="R408" s="2" t="s">
        <v>855</v>
      </c>
      <c r="S408" s="2" t="s">
        <v>856</v>
      </c>
      <c r="T408" s="2" t="s">
        <v>37</v>
      </c>
      <c r="U408" s="2" t="s">
        <v>31</v>
      </c>
      <c r="V408" s="2" t="s">
        <v>709</v>
      </c>
      <c r="W408" s="2" t="s">
        <v>39</v>
      </c>
      <c r="X408" s="2" t="s">
        <v>237</v>
      </c>
      <c r="Y408" s="3">
        <v>1</v>
      </c>
      <c r="Z408" s="2" t="s">
        <v>48</v>
      </c>
      <c r="AA408" s="2" t="s">
        <v>31</v>
      </c>
      <c r="AB408" s="4">
        <v>4</v>
      </c>
      <c r="AC408" s="2" t="s">
        <v>42</v>
      </c>
      <c r="AD408" s="3">
        <v>1</v>
      </c>
      <c r="AE408" s="2" t="s">
        <v>31</v>
      </c>
    </row>
    <row r="409" spans="1:31">
      <c r="A409" s="2" t="s">
        <v>2135</v>
      </c>
      <c r="B409" s="2" t="s">
        <v>2136</v>
      </c>
      <c r="C409" s="4">
        <v>41329</v>
      </c>
      <c r="D409" s="2" t="s">
        <v>890</v>
      </c>
      <c r="E409" s="2" t="s">
        <v>56</v>
      </c>
      <c r="F409" s="2" t="s">
        <v>32</v>
      </c>
      <c r="G409" s="2" t="s">
        <v>33</v>
      </c>
      <c r="H409" s="3">
        <v>2</v>
      </c>
      <c r="I409" s="2" t="s">
        <v>31</v>
      </c>
      <c r="J409" s="2" t="s">
        <v>31</v>
      </c>
      <c r="K409" s="4">
        <v>32</v>
      </c>
      <c r="L409" s="4">
        <v>24</v>
      </c>
      <c r="M409" s="2" t="s">
        <v>34</v>
      </c>
      <c r="N409" s="2" t="s">
        <v>34</v>
      </c>
      <c r="O409" s="2" t="s">
        <v>2137</v>
      </c>
      <c r="P409" s="4">
        <v>8</v>
      </c>
      <c r="Q409" s="2" t="s">
        <v>34</v>
      </c>
      <c r="R409" s="2" t="s">
        <v>855</v>
      </c>
      <c r="S409" s="2" t="s">
        <v>856</v>
      </c>
      <c r="T409" s="2" t="s">
        <v>37</v>
      </c>
      <c r="U409" s="2" t="s">
        <v>31</v>
      </c>
      <c r="V409" s="2" t="s">
        <v>1033</v>
      </c>
      <c r="W409" s="2" t="s">
        <v>39</v>
      </c>
      <c r="X409" s="2" t="s">
        <v>237</v>
      </c>
      <c r="Y409" s="3">
        <v>1</v>
      </c>
      <c r="Z409" s="2" t="s">
        <v>48</v>
      </c>
      <c r="AA409" s="2" t="s">
        <v>31</v>
      </c>
      <c r="AB409" s="4">
        <v>4</v>
      </c>
      <c r="AC409" s="2" t="s">
        <v>42</v>
      </c>
      <c r="AD409" s="3">
        <v>1</v>
      </c>
      <c r="AE409" s="2" t="s">
        <v>31</v>
      </c>
    </row>
    <row r="410" spans="1:31">
      <c r="A410" s="2" t="s">
        <v>1507</v>
      </c>
      <c r="B410" s="2" t="s">
        <v>1508</v>
      </c>
      <c r="C410" s="4">
        <v>41011</v>
      </c>
      <c r="D410" s="2" t="s">
        <v>888</v>
      </c>
      <c r="E410" s="2" t="s">
        <v>50</v>
      </c>
      <c r="F410" s="2" t="s">
        <v>32</v>
      </c>
      <c r="G410" s="2" t="s">
        <v>33</v>
      </c>
      <c r="H410" s="3">
        <v>2</v>
      </c>
      <c r="I410" s="2" t="s">
        <v>31</v>
      </c>
      <c r="J410" s="2" t="s">
        <v>31</v>
      </c>
      <c r="K410" s="4">
        <v>32</v>
      </c>
      <c r="L410" s="4">
        <v>24</v>
      </c>
      <c r="M410" s="2" t="s">
        <v>34</v>
      </c>
      <c r="N410" s="2" t="s">
        <v>34</v>
      </c>
      <c r="O410" s="2" t="s">
        <v>1509</v>
      </c>
      <c r="P410" s="4">
        <v>7</v>
      </c>
      <c r="Q410" s="2" t="s">
        <v>34</v>
      </c>
      <c r="R410" s="2" t="s">
        <v>855</v>
      </c>
      <c r="S410" s="2" t="s">
        <v>856</v>
      </c>
      <c r="T410" s="2" t="s">
        <v>37</v>
      </c>
      <c r="U410" s="2" t="s">
        <v>31</v>
      </c>
      <c r="V410" s="2" t="s">
        <v>889</v>
      </c>
      <c r="W410" s="2" t="s">
        <v>39</v>
      </c>
      <c r="X410" s="2" t="s">
        <v>237</v>
      </c>
      <c r="Y410" s="3">
        <v>1</v>
      </c>
      <c r="Z410" s="2" t="s">
        <v>48</v>
      </c>
      <c r="AA410" s="2" t="s">
        <v>31</v>
      </c>
      <c r="AB410" s="4">
        <v>4</v>
      </c>
      <c r="AC410" s="2" t="s">
        <v>42</v>
      </c>
      <c r="AD410" s="3">
        <v>1</v>
      </c>
      <c r="AE410" s="2" t="s">
        <v>31</v>
      </c>
    </row>
    <row r="411" spans="1:31">
      <c r="A411" s="2" t="s">
        <v>1833</v>
      </c>
      <c r="B411" s="2" t="s">
        <v>1834</v>
      </c>
      <c r="C411" s="4">
        <v>41357</v>
      </c>
      <c r="D411" s="2" t="s">
        <v>240</v>
      </c>
      <c r="E411" s="2" t="s">
        <v>56</v>
      </c>
      <c r="F411" s="2" t="s">
        <v>32</v>
      </c>
      <c r="G411" s="2" t="s">
        <v>33</v>
      </c>
      <c r="H411" s="3">
        <v>2</v>
      </c>
      <c r="I411" s="2" t="s">
        <v>31</v>
      </c>
      <c r="J411" s="2" t="s">
        <v>31</v>
      </c>
      <c r="K411" s="4">
        <v>32</v>
      </c>
      <c r="L411" s="4">
        <v>24</v>
      </c>
      <c r="M411" s="2" t="s">
        <v>34</v>
      </c>
      <c r="N411" s="2" t="s">
        <v>34</v>
      </c>
      <c r="O411" s="2" t="s">
        <v>1835</v>
      </c>
      <c r="P411" s="4">
        <v>8</v>
      </c>
      <c r="Q411" s="2" t="s">
        <v>34</v>
      </c>
      <c r="R411" s="2" t="s">
        <v>855</v>
      </c>
      <c r="S411" s="2" t="s">
        <v>856</v>
      </c>
      <c r="T411" s="2" t="s">
        <v>37</v>
      </c>
      <c r="U411" s="2" t="s">
        <v>31</v>
      </c>
      <c r="V411" s="2" t="s">
        <v>1034</v>
      </c>
      <c r="W411" s="2" t="s">
        <v>39</v>
      </c>
      <c r="X411" s="2" t="s">
        <v>237</v>
      </c>
      <c r="Y411" s="3">
        <v>1</v>
      </c>
      <c r="Z411" s="2" t="s">
        <v>48</v>
      </c>
      <c r="AA411" s="2" t="s">
        <v>31</v>
      </c>
      <c r="AB411" s="4">
        <v>4</v>
      </c>
      <c r="AC411" s="2" t="s">
        <v>42</v>
      </c>
      <c r="AD411" s="3">
        <v>1</v>
      </c>
      <c r="AE411" s="2" t="s">
        <v>31</v>
      </c>
    </row>
    <row r="412" spans="1:31">
      <c r="A412" s="2" t="s">
        <v>1691</v>
      </c>
      <c r="B412" s="2" t="s">
        <v>1692</v>
      </c>
      <c r="C412" s="4">
        <v>41607</v>
      </c>
      <c r="D412" s="2" t="s">
        <v>1693</v>
      </c>
      <c r="E412" s="2" t="s">
        <v>320</v>
      </c>
      <c r="F412" s="2" t="s">
        <v>32</v>
      </c>
      <c r="G412" s="2" t="s">
        <v>33</v>
      </c>
      <c r="H412" s="3">
        <v>2</v>
      </c>
      <c r="I412" s="2" t="s">
        <v>31</v>
      </c>
      <c r="J412" s="2" t="s">
        <v>31</v>
      </c>
      <c r="K412" s="4">
        <v>32</v>
      </c>
      <c r="L412" s="4">
        <v>32</v>
      </c>
      <c r="M412" s="2" t="s">
        <v>34</v>
      </c>
      <c r="N412" s="2" t="s">
        <v>34</v>
      </c>
      <c r="O412" s="2" t="s">
        <v>1694</v>
      </c>
      <c r="P412" s="4">
        <v>1</v>
      </c>
      <c r="Q412" s="2" t="s">
        <v>34</v>
      </c>
      <c r="R412" s="2" t="s">
        <v>855</v>
      </c>
      <c r="S412" s="2" t="s">
        <v>856</v>
      </c>
      <c r="T412" s="2" t="s">
        <v>37</v>
      </c>
      <c r="U412" s="2" t="s">
        <v>31</v>
      </c>
      <c r="V412" s="2" t="s">
        <v>1033</v>
      </c>
      <c r="W412" s="2" t="s">
        <v>39</v>
      </c>
      <c r="X412" s="2" t="s">
        <v>237</v>
      </c>
      <c r="Y412" s="3">
        <v>1</v>
      </c>
      <c r="Z412" s="2" t="s">
        <v>48</v>
      </c>
      <c r="AA412" s="2" t="s">
        <v>31</v>
      </c>
      <c r="AB412" s="4">
        <v>4</v>
      </c>
      <c r="AC412" s="2" t="s">
        <v>42</v>
      </c>
      <c r="AD412" s="3">
        <v>1</v>
      </c>
      <c r="AE412" s="2" t="s">
        <v>31</v>
      </c>
    </row>
    <row r="413" spans="1:31">
      <c r="A413" s="2" t="s">
        <v>1405</v>
      </c>
      <c r="B413" s="2" t="s">
        <v>1406</v>
      </c>
      <c r="C413" s="2" t="s">
        <v>710</v>
      </c>
      <c r="D413" s="2" t="s">
        <v>711</v>
      </c>
      <c r="E413" s="2" t="s">
        <v>50</v>
      </c>
      <c r="F413" s="2" t="s">
        <v>32</v>
      </c>
      <c r="G413" s="2" t="s">
        <v>467</v>
      </c>
      <c r="H413" s="3">
        <v>1</v>
      </c>
      <c r="I413" s="2" t="s">
        <v>31</v>
      </c>
      <c r="J413" s="2" t="s">
        <v>31</v>
      </c>
      <c r="K413" s="4">
        <v>16</v>
      </c>
      <c r="L413" s="4">
        <v>16</v>
      </c>
      <c r="M413" s="2" t="s">
        <v>34</v>
      </c>
      <c r="N413" s="2" t="s">
        <v>34</v>
      </c>
      <c r="O413" s="2" t="s">
        <v>1407</v>
      </c>
      <c r="P413" s="4">
        <v>23</v>
      </c>
      <c r="Q413" s="2" t="s">
        <v>34</v>
      </c>
      <c r="R413" s="2" t="s">
        <v>855</v>
      </c>
      <c r="S413" s="2" t="s">
        <v>856</v>
      </c>
      <c r="T413" s="2" t="s">
        <v>37</v>
      </c>
      <c r="U413" s="2" t="s">
        <v>31</v>
      </c>
      <c r="V413" s="2" t="s">
        <v>252</v>
      </c>
      <c r="W413" s="2" t="s">
        <v>39</v>
      </c>
      <c r="X413" s="2" t="s">
        <v>237</v>
      </c>
      <c r="Y413" s="3">
        <v>1</v>
      </c>
      <c r="Z413" s="2" t="s">
        <v>48</v>
      </c>
      <c r="AA413" s="2" t="s">
        <v>31</v>
      </c>
      <c r="AB413" s="4">
        <v>4</v>
      </c>
      <c r="AC413" s="2" t="s">
        <v>42</v>
      </c>
      <c r="AD413" s="3">
        <v>1</v>
      </c>
      <c r="AE413" s="2" t="s">
        <v>31</v>
      </c>
    </row>
    <row r="415" spans="1:31">
      <c r="A415" s="2" t="s">
        <v>1884</v>
      </c>
      <c r="B415" s="2" t="s">
        <v>1885</v>
      </c>
      <c r="C415" s="2" t="s">
        <v>1886</v>
      </c>
      <c r="D415" s="2" t="s">
        <v>1887</v>
      </c>
      <c r="E415" s="2" t="s">
        <v>43</v>
      </c>
      <c r="F415" s="2" t="s">
        <v>32</v>
      </c>
      <c r="G415" s="2" t="s">
        <v>33</v>
      </c>
      <c r="H415" s="3">
        <v>2</v>
      </c>
      <c r="I415" s="2" t="s">
        <v>31</v>
      </c>
      <c r="J415" s="2" t="s">
        <v>31</v>
      </c>
      <c r="K415" s="4">
        <v>32</v>
      </c>
      <c r="L415" s="2" t="s">
        <v>31</v>
      </c>
      <c r="M415" s="2" t="s">
        <v>31</v>
      </c>
      <c r="N415" s="2" t="s">
        <v>31</v>
      </c>
      <c r="O415" s="2" t="s">
        <v>1888</v>
      </c>
      <c r="P415" s="4">
        <v>36</v>
      </c>
      <c r="Q415" s="2" t="s">
        <v>34</v>
      </c>
      <c r="R415" s="2" t="s">
        <v>1030</v>
      </c>
      <c r="S415" s="2" t="s">
        <v>67</v>
      </c>
      <c r="T415" s="2" t="s">
        <v>37</v>
      </c>
      <c r="U415" s="2" t="s">
        <v>31</v>
      </c>
      <c r="V415" s="2" t="s">
        <v>31</v>
      </c>
      <c r="W415" s="2" t="s">
        <v>39</v>
      </c>
      <c r="X415" s="2" t="s">
        <v>1070</v>
      </c>
      <c r="Y415" s="3">
        <v>3</v>
      </c>
      <c r="Z415" s="2" t="s">
        <v>31</v>
      </c>
      <c r="AA415" s="2" t="s">
        <v>164</v>
      </c>
      <c r="AB415" s="4">
        <v>4</v>
      </c>
      <c r="AC415" s="2" t="s">
        <v>42</v>
      </c>
      <c r="AD415" s="3">
        <v>1</v>
      </c>
      <c r="AE415" s="2" t="s">
        <v>164</v>
      </c>
    </row>
    <row r="416" spans="1:31">
      <c r="A416" s="2" t="s">
        <v>2019</v>
      </c>
      <c r="B416" s="2" t="s">
        <v>2020</v>
      </c>
      <c r="C416" s="2" t="s">
        <v>2021</v>
      </c>
      <c r="D416" s="2" t="s">
        <v>2022</v>
      </c>
      <c r="E416" s="2" t="s">
        <v>56</v>
      </c>
      <c r="F416" s="2" t="s">
        <v>32</v>
      </c>
      <c r="G416" s="2" t="s">
        <v>33</v>
      </c>
      <c r="H416" s="3">
        <v>2</v>
      </c>
      <c r="I416" s="2" t="s">
        <v>31</v>
      </c>
      <c r="J416" s="2" t="s">
        <v>31</v>
      </c>
      <c r="K416" s="4">
        <v>32</v>
      </c>
      <c r="L416" s="2" t="s">
        <v>31</v>
      </c>
      <c r="M416" s="2" t="s">
        <v>31</v>
      </c>
      <c r="N416" s="2" t="s">
        <v>31</v>
      </c>
      <c r="O416" s="2" t="s">
        <v>2023</v>
      </c>
      <c r="P416" s="4">
        <v>36</v>
      </c>
      <c r="Q416" s="2" t="s">
        <v>34</v>
      </c>
      <c r="R416" s="2" t="s">
        <v>1030</v>
      </c>
      <c r="S416" s="2" t="s">
        <v>67</v>
      </c>
      <c r="T416" s="2" t="s">
        <v>37</v>
      </c>
      <c r="U416" s="2" t="s">
        <v>31</v>
      </c>
      <c r="V416" s="2" t="s">
        <v>31</v>
      </c>
      <c r="W416" s="2" t="s">
        <v>39</v>
      </c>
      <c r="X416" s="2" t="s">
        <v>1070</v>
      </c>
      <c r="Y416" s="3">
        <v>2</v>
      </c>
      <c r="Z416" s="2" t="s">
        <v>31</v>
      </c>
      <c r="AA416" s="2" t="s">
        <v>164</v>
      </c>
      <c r="AB416" s="4">
        <v>4</v>
      </c>
      <c r="AC416" s="2" t="s">
        <v>42</v>
      </c>
      <c r="AD416" s="3">
        <v>1</v>
      </c>
      <c r="AE416" s="2" t="s">
        <v>164</v>
      </c>
    </row>
    <row r="417" spans="1:31">
      <c r="A417" s="2" t="s">
        <v>1934</v>
      </c>
      <c r="B417" s="2" t="s">
        <v>1935</v>
      </c>
      <c r="C417" s="4">
        <v>40527</v>
      </c>
      <c r="D417" s="2" t="s">
        <v>1936</v>
      </c>
      <c r="E417" s="2" t="s">
        <v>56</v>
      </c>
      <c r="F417" s="2" t="s">
        <v>32</v>
      </c>
      <c r="G417" s="2" t="s">
        <v>33</v>
      </c>
      <c r="H417" s="3">
        <v>2</v>
      </c>
      <c r="I417" s="2" t="s">
        <v>31</v>
      </c>
      <c r="J417" s="2" t="s">
        <v>31</v>
      </c>
      <c r="K417" s="4">
        <v>32</v>
      </c>
      <c r="L417" s="2" t="s">
        <v>31</v>
      </c>
      <c r="M417" s="2" t="s">
        <v>31</v>
      </c>
      <c r="N417" s="2" t="s">
        <v>31</v>
      </c>
      <c r="O417" s="2" t="s">
        <v>2220</v>
      </c>
      <c r="P417" s="4">
        <v>36</v>
      </c>
      <c r="Q417" s="2" t="s">
        <v>34</v>
      </c>
      <c r="R417" s="2" t="s">
        <v>1030</v>
      </c>
      <c r="S417" s="2" t="s">
        <v>67</v>
      </c>
      <c r="T417" s="2" t="s">
        <v>37</v>
      </c>
      <c r="U417" s="2" t="s">
        <v>31</v>
      </c>
      <c r="V417" s="2" t="s">
        <v>31</v>
      </c>
      <c r="W417" s="2" t="s">
        <v>39</v>
      </c>
      <c r="X417" s="2" t="s">
        <v>1070</v>
      </c>
      <c r="Y417" s="3">
        <v>2</v>
      </c>
      <c r="Z417" s="2" t="s">
        <v>31</v>
      </c>
      <c r="AA417" s="2" t="s">
        <v>164</v>
      </c>
      <c r="AB417" s="4">
        <v>4</v>
      </c>
      <c r="AC417" s="2" t="s">
        <v>42</v>
      </c>
      <c r="AD417" s="3">
        <v>1</v>
      </c>
      <c r="AE417" s="2" t="s">
        <v>164</v>
      </c>
    </row>
    <row r="418" spans="1:31">
      <c r="A418" s="2" t="s">
        <v>1934</v>
      </c>
      <c r="B418" s="2" t="s">
        <v>1935</v>
      </c>
      <c r="C418" s="4">
        <v>40527</v>
      </c>
      <c r="D418" s="2" t="s">
        <v>1936</v>
      </c>
      <c r="E418" s="2" t="s">
        <v>56</v>
      </c>
      <c r="F418" s="2" t="s">
        <v>32</v>
      </c>
      <c r="G418" s="2" t="s">
        <v>33</v>
      </c>
      <c r="H418" s="3">
        <v>2</v>
      </c>
      <c r="I418" s="2" t="s">
        <v>31</v>
      </c>
      <c r="J418" s="2" t="s">
        <v>31</v>
      </c>
      <c r="K418" s="4">
        <v>32</v>
      </c>
      <c r="L418" s="2" t="s">
        <v>31</v>
      </c>
      <c r="M418" s="2" t="s">
        <v>31</v>
      </c>
      <c r="N418" s="2" t="s">
        <v>31</v>
      </c>
      <c r="O418" s="2" t="s">
        <v>2219</v>
      </c>
      <c r="P418" s="4">
        <v>36</v>
      </c>
      <c r="Q418" s="2" t="s">
        <v>34</v>
      </c>
      <c r="R418" s="2" t="s">
        <v>1030</v>
      </c>
      <c r="S418" s="2" t="s">
        <v>67</v>
      </c>
      <c r="T418" s="2" t="s">
        <v>37</v>
      </c>
      <c r="U418" s="2" t="s">
        <v>31</v>
      </c>
      <c r="V418" s="2" t="s">
        <v>31</v>
      </c>
      <c r="W418" s="2" t="s">
        <v>39</v>
      </c>
      <c r="X418" s="2" t="s">
        <v>1070</v>
      </c>
      <c r="Y418" s="3">
        <v>2</v>
      </c>
      <c r="Z418" s="2" t="s">
        <v>31</v>
      </c>
      <c r="AA418" s="2" t="s">
        <v>164</v>
      </c>
      <c r="AB418" s="4">
        <v>4</v>
      </c>
      <c r="AC418" s="2" t="s">
        <v>42</v>
      </c>
      <c r="AD418" s="3">
        <v>1</v>
      </c>
      <c r="AE418" s="2" t="s">
        <v>164</v>
      </c>
    </row>
    <row r="419" spans="1:31">
      <c r="A419" s="2" t="s">
        <v>1934</v>
      </c>
      <c r="B419" s="2" t="s">
        <v>1935</v>
      </c>
      <c r="C419" s="4">
        <v>40527</v>
      </c>
      <c r="D419" s="2" t="s">
        <v>1936</v>
      </c>
      <c r="E419" s="2" t="s">
        <v>56</v>
      </c>
      <c r="F419" s="2" t="s">
        <v>32</v>
      </c>
      <c r="G419" s="2" t="s">
        <v>33</v>
      </c>
      <c r="H419" s="3">
        <v>2</v>
      </c>
      <c r="I419" s="2" t="s">
        <v>31</v>
      </c>
      <c r="J419" s="2" t="s">
        <v>31</v>
      </c>
      <c r="K419" s="4">
        <v>32</v>
      </c>
      <c r="L419" s="2" t="s">
        <v>31</v>
      </c>
      <c r="M419" s="2" t="s">
        <v>31</v>
      </c>
      <c r="N419" s="2" t="s">
        <v>31</v>
      </c>
      <c r="O419" s="2" t="s">
        <v>1937</v>
      </c>
      <c r="P419" s="4">
        <v>36</v>
      </c>
      <c r="Q419" s="2" t="s">
        <v>34</v>
      </c>
      <c r="R419" s="2" t="s">
        <v>1030</v>
      </c>
      <c r="S419" s="2" t="s">
        <v>67</v>
      </c>
      <c r="T419" s="2" t="s">
        <v>37</v>
      </c>
      <c r="U419" s="2" t="s">
        <v>31</v>
      </c>
      <c r="V419" s="2" t="s">
        <v>31</v>
      </c>
      <c r="W419" s="2" t="s">
        <v>39</v>
      </c>
      <c r="X419" s="2" t="s">
        <v>1070</v>
      </c>
      <c r="Y419" s="3">
        <v>2</v>
      </c>
      <c r="Z419" s="2" t="s">
        <v>31</v>
      </c>
      <c r="AA419" s="2" t="s">
        <v>164</v>
      </c>
      <c r="AB419" s="4">
        <v>4</v>
      </c>
      <c r="AC419" s="2" t="s">
        <v>42</v>
      </c>
      <c r="AD419" s="3">
        <v>1</v>
      </c>
      <c r="AE419" s="2" t="s">
        <v>164</v>
      </c>
    </row>
    <row r="420" spans="1:31">
      <c r="A420" s="2" t="s">
        <v>1510</v>
      </c>
      <c r="B420" s="2" t="s">
        <v>1511</v>
      </c>
      <c r="C420" s="4">
        <v>41075</v>
      </c>
      <c r="D420" s="2" t="s">
        <v>1512</v>
      </c>
      <c r="E420" s="2" t="s">
        <v>43</v>
      </c>
      <c r="F420" s="2" t="s">
        <v>44</v>
      </c>
      <c r="G420" s="2" t="s">
        <v>33</v>
      </c>
      <c r="H420" s="3">
        <v>4</v>
      </c>
      <c r="I420" s="2" t="s">
        <v>31</v>
      </c>
      <c r="J420" s="2" t="s">
        <v>31</v>
      </c>
      <c r="K420" s="4">
        <v>64</v>
      </c>
      <c r="L420" s="4">
        <v>64</v>
      </c>
      <c r="M420" s="2" t="s">
        <v>34</v>
      </c>
      <c r="N420" s="2" t="s">
        <v>34</v>
      </c>
      <c r="O420" s="2" t="s">
        <v>1513</v>
      </c>
      <c r="P420" s="2" t="s">
        <v>34</v>
      </c>
      <c r="Q420" s="2" t="s">
        <v>34</v>
      </c>
      <c r="R420" s="2" t="s">
        <v>127</v>
      </c>
      <c r="S420" s="2" t="s">
        <v>31</v>
      </c>
      <c r="T420" s="2" t="s">
        <v>31</v>
      </c>
      <c r="U420" s="2" t="s">
        <v>31</v>
      </c>
      <c r="V420" s="2" t="s">
        <v>1141</v>
      </c>
      <c r="W420" s="2" t="s">
        <v>39</v>
      </c>
      <c r="X420" s="2" t="s">
        <v>1070</v>
      </c>
      <c r="Y420" s="3">
        <v>1</v>
      </c>
      <c r="Z420" s="2" t="s">
        <v>48</v>
      </c>
      <c r="AA420" s="2" t="s">
        <v>31</v>
      </c>
      <c r="AB420" s="4">
        <v>4</v>
      </c>
      <c r="AC420" s="2" t="s">
        <v>42</v>
      </c>
      <c r="AD420" s="3">
        <v>1</v>
      </c>
      <c r="AE420" s="2" t="s">
        <v>31</v>
      </c>
    </row>
    <row r="421" spans="1:31">
      <c r="A421" s="2" t="s">
        <v>2208</v>
      </c>
      <c r="B421" s="2" t="s">
        <v>139</v>
      </c>
      <c r="C421" s="4">
        <v>40385</v>
      </c>
      <c r="D421" s="2" t="s">
        <v>2209</v>
      </c>
      <c r="E421" s="2" t="s">
        <v>56</v>
      </c>
      <c r="F421" s="2" t="s">
        <v>44</v>
      </c>
      <c r="G421" s="2" t="s">
        <v>33</v>
      </c>
      <c r="H421" s="3">
        <v>4</v>
      </c>
      <c r="I421" s="2" t="s">
        <v>31</v>
      </c>
      <c r="J421" s="2" t="s">
        <v>31</v>
      </c>
      <c r="K421" s="4">
        <v>64</v>
      </c>
      <c r="L421" s="4">
        <v>64</v>
      </c>
      <c r="M421" s="2" t="s">
        <v>34</v>
      </c>
      <c r="N421" s="2" t="s">
        <v>34</v>
      </c>
      <c r="O421" s="2" t="s">
        <v>2210</v>
      </c>
      <c r="P421" s="2" t="s">
        <v>34</v>
      </c>
      <c r="Q421" s="2" t="s">
        <v>34</v>
      </c>
      <c r="R421" s="2" t="s">
        <v>127</v>
      </c>
      <c r="S421" s="2" t="s">
        <v>31</v>
      </c>
      <c r="T421" s="2" t="s">
        <v>31</v>
      </c>
      <c r="U421" s="2" t="s">
        <v>31</v>
      </c>
      <c r="V421" s="2" t="s">
        <v>1141</v>
      </c>
      <c r="W421" s="2" t="s">
        <v>39</v>
      </c>
      <c r="X421" s="2" t="s">
        <v>1070</v>
      </c>
      <c r="Y421" s="3">
        <v>1</v>
      </c>
      <c r="Z421" s="2" t="s">
        <v>48</v>
      </c>
      <c r="AA421" s="2" t="s">
        <v>31</v>
      </c>
      <c r="AB421" s="4">
        <v>4</v>
      </c>
      <c r="AC421" s="2" t="s">
        <v>42</v>
      </c>
      <c r="AD421" s="3">
        <v>1</v>
      </c>
      <c r="AE421" s="2" t="s">
        <v>31</v>
      </c>
    </row>
    <row r="422" spans="1:31">
      <c r="A422" s="2" t="s">
        <v>1766</v>
      </c>
      <c r="B422" s="2" t="s">
        <v>261</v>
      </c>
      <c r="C422" s="4">
        <v>40131</v>
      </c>
      <c r="D422" s="2" t="s">
        <v>1767</v>
      </c>
      <c r="E422" s="2" t="s">
        <v>43</v>
      </c>
      <c r="F422" s="2" t="s">
        <v>32</v>
      </c>
      <c r="G422" s="2" t="s">
        <v>33</v>
      </c>
      <c r="H422" s="3">
        <v>2</v>
      </c>
      <c r="I422" s="2" t="s">
        <v>31</v>
      </c>
      <c r="J422" s="2" t="s">
        <v>31</v>
      </c>
      <c r="K422" s="4">
        <v>32</v>
      </c>
      <c r="L422" s="4">
        <v>32</v>
      </c>
      <c r="M422" s="2" t="s">
        <v>34</v>
      </c>
      <c r="N422" s="2" t="s">
        <v>34</v>
      </c>
      <c r="O422" s="2" t="s">
        <v>1768</v>
      </c>
      <c r="P422" s="4">
        <v>37</v>
      </c>
      <c r="Q422" s="2" t="s">
        <v>34</v>
      </c>
      <c r="R422" s="2" t="s">
        <v>127</v>
      </c>
      <c r="S422" s="2" t="s">
        <v>31</v>
      </c>
      <c r="T422" s="2" t="s">
        <v>31</v>
      </c>
      <c r="U422" s="2" t="s">
        <v>31</v>
      </c>
      <c r="V422" s="2" t="s">
        <v>1769</v>
      </c>
      <c r="W422" s="2" t="s">
        <v>39</v>
      </c>
      <c r="X422" s="2" t="s">
        <v>1070</v>
      </c>
      <c r="Y422" s="3">
        <v>2</v>
      </c>
      <c r="Z422" s="2" t="s">
        <v>48</v>
      </c>
      <c r="AA422" s="2" t="s">
        <v>31</v>
      </c>
      <c r="AB422" s="4">
        <v>4</v>
      </c>
      <c r="AC422" s="2" t="s">
        <v>42</v>
      </c>
      <c r="AD422" s="3">
        <v>1</v>
      </c>
      <c r="AE422" s="2" t="s">
        <v>31</v>
      </c>
    </row>
    <row r="423" spans="1:31">
      <c r="A423" s="2" t="s">
        <v>1449</v>
      </c>
      <c r="B423" s="2" t="s">
        <v>717</v>
      </c>
      <c r="C423" s="4">
        <v>40181</v>
      </c>
      <c r="D423" s="2" t="s">
        <v>1450</v>
      </c>
      <c r="E423" s="2" t="s">
        <v>56</v>
      </c>
      <c r="F423" s="2" t="s">
        <v>32</v>
      </c>
      <c r="G423" s="2" t="s">
        <v>33</v>
      </c>
      <c r="H423" s="3">
        <v>2</v>
      </c>
      <c r="I423" s="2" t="s">
        <v>31</v>
      </c>
      <c r="J423" s="2" t="s">
        <v>31</v>
      </c>
      <c r="K423" s="2" t="s">
        <v>34</v>
      </c>
      <c r="L423" s="2" t="s">
        <v>34</v>
      </c>
      <c r="M423" s="2" t="s">
        <v>34</v>
      </c>
      <c r="N423" s="2" t="s">
        <v>34</v>
      </c>
      <c r="O423" s="2" t="s">
        <v>1451</v>
      </c>
      <c r="P423" s="4">
        <v>80</v>
      </c>
      <c r="Q423" s="2" t="s">
        <v>34</v>
      </c>
      <c r="R423" s="2" t="s">
        <v>859</v>
      </c>
      <c r="S423" s="2" t="s">
        <v>31</v>
      </c>
      <c r="T423" s="2" t="s">
        <v>31</v>
      </c>
      <c r="U423" s="2" t="s">
        <v>31</v>
      </c>
      <c r="V423" s="2" t="s">
        <v>31</v>
      </c>
      <c r="W423" s="2" t="s">
        <v>39</v>
      </c>
      <c r="X423" s="2" t="s">
        <v>1070</v>
      </c>
      <c r="Y423" s="3">
        <v>1</v>
      </c>
      <c r="Z423" s="2" t="s">
        <v>31</v>
      </c>
      <c r="AA423" s="2" t="s">
        <v>164</v>
      </c>
      <c r="AB423" s="4">
        <v>4</v>
      </c>
      <c r="AC423" s="2" t="s">
        <v>42</v>
      </c>
      <c r="AD423" s="3">
        <v>1</v>
      </c>
      <c r="AE423" s="2" t="s">
        <v>164</v>
      </c>
    </row>
    <row r="424" spans="1:31">
      <c r="A424" s="2" t="s">
        <v>1224</v>
      </c>
      <c r="B424" s="2" t="s">
        <v>1225</v>
      </c>
      <c r="C424" s="2" t="s">
        <v>1226</v>
      </c>
      <c r="D424" s="2" t="s">
        <v>1227</v>
      </c>
      <c r="E424" s="2" t="s">
        <v>50</v>
      </c>
      <c r="F424" s="2" t="s">
        <v>32</v>
      </c>
      <c r="G424" s="2" t="s">
        <v>33</v>
      </c>
      <c r="H424" s="3">
        <v>2</v>
      </c>
      <c r="I424" s="2" t="s">
        <v>31</v>
      </c>
      <c r="J424" s="2" t="s">
        <v>31</v>
      </c>
      <c r="K424" s="4">
        <v>32</v>
      </c>
      <c r="L424" s="4">
        <v>32</v>
      </c>
      <c r="M424" s="2" t="s">
        <v>31</v>
      </c>
      <c r="N424" s="2" t="s">
        <v>31</v>
      </c>
      <c r="O424" s="2" t="s">
        <v>1228</v>
      </c>
      <c r="P424" s="4">
        <v>120</v>
      </c>
      <c r="Q424" s="2" t="s">
        <v>34</v>
      </c>
      <c r="R424" s="2" t="s">
        <v>859</v>
      </c>
      <c r="S424" s="2" t="s">
        <v>31</v>
      </c>
      <c r="T424" s="2" t="s">
        <v>31</v>
      </c>
      <c r="U424" s="2" t="s">
        <v>31</v>
      </c>
      <c r="V424" s="2" t="s">
        <v>31</v>
      </c>
      <c r="W424" s="2" t="s">
        <v>39</v>
      </c>
      <c r="X424" s="2" t="s">
        <v>1070</v>
      </c>
      <c r="Y424" s="3">
        <v>1</v>
      </c>
      <c r="Z424" s="2" t="s">
        <v>31</v>
      </c>
      <c r="AA424" s="2" t="s">
        <v>164</v>
      </c>
      <c r="AB424" s="4">
        <v>4</v>
      </c>
      <c r="AC424" s="2" t="s">
        <v>42</v>
      </c>
      <c r="AD424" s="3">
        <v>1</v>
      </c>
      <c r="AE424" s="2" t="s">
        <v>164</v>
      </c>
    </row>
    <row r="425" spans="1:31">
      <c r="A425" s="2" t="s">
        <v>1431</v>
      </c>
      <c r="B425" s="2" t="s">
        <v>756</v>
      </c>
      <c r="C425" s="2" t="s">
        <v>1432</v>
      </c>
      <c r="D425" s="2" t="s">
        <v>1433</v>
      </c>
      <c r="E425" s="2" t="s">
        <v>31</v>
      </c>
      <c r="F425" s="2" t="s">
        <v>32</v>
      </c>
      <c r="G425" s="2" t="s">
        <v>33</v>
      </c>
      <c r="H425" s="3">
        <v>2</v>
      </c>
      <c r="I425" s="2" t="s">
        <v>31</v>
      </c>
      <c r="J425" s="2" t="s">
        <v>31</v>
      </c>
      <c r="K425" s="4">
        <v>32</v>
      </c>
      <c r="L425" s="4">
        <v>32</v>
      </c>
      <c r="M425" s="2" t="s">
        <v>34</v>
      </c>
      <c r="N425" s="2" t="s">
        <v>34</v>
      </c>
      <c r="O425" s="2" t="s">
        <v>1434</v>
      </c>
      <c r="P425" s="4">
        <v>176</v>
      </c>
      <c r="Q425" s="2" t="s">
        <v>34</v>
      </c>
      <c r="R425" s="2" t="s">
        <v>1068</v>
      </c>
      <c r="S425" s="2" t="s">
        <v>31</v>
      </c>
      <c r="T425" s="2" t="s">
        <v>37</v>
      </c>
      <c r="U425" s="2" t="s">
        <v>31</v>
      </c>
      <c r="V425" s="2" t="s">
        <v>1435</v>
      </c>
      <c r="W425" s="2" t="s">
        <v>39</v>
      </c>
      <c r="X425" s="2" t="s">
        <v>1070</v>
      </c>
      <c r="Y425" s="3">
        <v>1</v>
      </c>
      <c r="Z425" s="2" t="s">
        <v>48</v>
      </c>
      <c r="AA425" s="2" t="s">
        <v>31</v>
      </c>
      <c r="AB425" s="4">
        <v>4</v>
      </c>
      <c r="AC425" s="2" t="s">
        <v>42</v>
      </c>
      <c r="AD425" s="3">
        <v>1</v>
      </c>
      <c r="AE425" s="2" t="s">
        <v>31</v>
      </c>
    </row>
    <row r="426" spans="1:31">
      <c r="A426" s="2" t="s">
        <v>1431</v>
      </c>
      <c r="B426" s="2" t="s">
        <v>756</v>
      </c>
      <c r="C426" s="2" t="s">
        <v>1432</v>
      </c>
      <c r="D426" s="2" t="s">
        <v>1433</v>
      </c>
      <c r="E426" s="2" t="s">
        <v>31</v>
      </c>
      <c r="F426" s="2" t="s">
        <v>32</v>
      </c>
      <c r="G426" s="2" t="s">
        <v>33</v>
      </c>
      <c r="H426" s="3">
        <v>2</v>
      </c>
      <c r="I426" s="2" t="s">
        <v>31</v>
      </c>
      <c r="J426" s="2" t="s">
        <v>31</v>
      </c>
      <c r="K426" s="4">
        <v>32</v>
      </c>
      <c r="L426" s="4">
        <v>32</v>
      </c>
      <c r="M426" s="2" t="s">
        <v>34</v>
      </c>
      <c r="N426" s="2" t="s">
        <v>34</v>
      </c>
      <c r="O426" s="2" t="s">
        <v>1901</v>
      </c>
      <c r="P426" s="4">
        <v>2</v>
      </c>
      <c r="Q426" s="2" t="s">
        <v>34</v>
      </c>
      <c r="R426" s="2" t="s">
        <v>1068</v>
      </c>
      <c r="S426" s="2" t="s">
        <v>31</v>
      </c>
      <c r="T426" s="2" t="s">
        <v>31</v>
      </c>
      <c r="U426" s="2" t="s">
        <v>31</v>
      </c>
      <c r="V426" s="2" t="s">
        <v>1590</v>
      </c>
      <c r="W426" s="2" t="s">
        <v>39</v>
      </c>
      <c r="X426" s="2" t="s">
        <v>1070</v>
      </c>
      <c r="Y426" s="3">
        <v>1</v>
      </c>
      <c r="Z426" s="2" t="s">
        <v>48</v>
      </c>
      <c r="AA426" s="2" t="s">
        <v>31</v>
      </c>
      <c r="AB426" s="4">
        <v>4</v>
      </c>
      <c r="AC426" s="2" t="s">
        <v>42</v>
      </c>
      <c r="AD426" s="3">
        <v>1</v>
      </c>
      <c r="AE426" s="2" t="s">
        <v>31</v>
      </c>
    </row>
    <row r="427" spans="1:31">
      <c r="A427" s="2" t="s">
        <v>2054</v>
      </c>
      <c r="B427" s="2" t="s">
        <v>581</v>
      </c>
      <c r="C427" s="2" t="s">
        <v>1903</v>
      </c>
      <c r="D427" s="2" t="s">
        <v>1904</v>
      </c>
      <c r="E427" s="2" t="s">
        <v>31</v>
      </c>
      <c r="F427" s="2" t="s">
        <v>61</v>
      </c>
      <c r="G427" s="2" t="s">
        <v>33</v>
      </c>
      <c r="H427" s="3">
        <v>3</v>
      </c>
      <c r="I427" s="2" t="s">
        <v>31</v>
      </c>
      <c r="J427" s="2" t="s">
        <v>31</v>
      </c>
      <c r="K427" s="4">
        <v>48</v>
      </c>
      <c r="L427" s="4">
        <v>48</v>
      </c>
      <c r="M427" s="2" t="s">
        <v>34</v>
      </c>
      <c r="N427" s="2" t="s">
        <v>34</v>
      </c>
      <c r="O427" s="2" t="s">
        <v>2055</v>
      </c>
      <c r="P427" s="4">
        <v>82</v>
      </c>
      <c r="Q427" s="2" t="s">
        <v>34</v>
      </c>
      <c r="R427" s="2" t="s">
        <v>1068</v>
      </c>
      <c r="S427" s="2" t="s">
        <v>31</v>
      </c>
      <c r="T427" s="2" t="s">
        <v>31</v>
      </c>
      <c r="U427" s="2" t="s">
        <v>31</v>
      </c>
      <c r="V427" s="2" t="s">
        <v>1311</v>
      </c>
      <c r="W427" s="2" t="s">
        <v>39</v>
      </c>
      <c r="X427" s="2" t="s">
        <v>1070</v>
      </c>
      <c r="Y427" s="3">
        <v>1</v>
      </c>
      <c r="Z427" s="2" t="s">
        <v>48</v>
      </c>
      <c r="AA427" s="2" t="s">
        <v>31</v>
      </c>
      <c r="AB427" s="4">
        <v>4</v>
      </c>
      <c r="AC427" s="2" t="s">
        <v>42</v>
      </c>
      <c r="AD427" s="3">
        <v>1</v>
      </c>
      <c r="AE427" s="2" t="s">
        <v>31</v>
      </c>
    </row>
    <row r="428" spans="1:31">
      <c r="A428" s="2" t="s">
        <v>1582</v>
      </c>
      <c r="B428" s="2" t="s">
        <v>119</v>
      </c>
      <c r="C428" s="2" t="s">
        <v>1583</v>
      </c>
      <c r="D428" s="2" t="s">
        <v>1584</v>
      </c>
      <c r="E428" s="2" t="s">
        <v>43</v>
      </c>
      <c r="F428" s="2" t="s">
        <v>32</v>
      </c>
      <c r="G428" s="2" t="s">
        <v>33</v>
      </c>
      <c r="H428" s="3">
        <v>2</v>
      </c>
      <c r="I428" s="2" t="s">
        <v>31</v>
      </c>
      <c r="J428" s="2" t="s">
        <v>31</v>
      </c>
      <c r="K428" s="4">
        <v>32</v>
      </c>
      <c r="L428" s="4">
        <v>32</v>
      </c>
      <c r="M428" s="2" t="s">
        <v>34</v>
      </c>
      <c r="N428" s="2" t="s">
        <v>34</v>
      </c>
      <c r="O428" s="2" t="s">
        <v>1585</v>
      </c>
      <c r="P428" s="4">
        <v>59</v>
      </c>
      <c r="Q428" s="2" t="s">
        <v>34</v>
      </c>
      <c r="R428" s="2" t="s">
        <v>1068</v>
      </c>
      <c r="S428" s="2" t="s">
        <v>31</v>
      </c>
      <c r="T428" s="2" t="s">
        <v>31</v>
      </c>
      <c r="U428" s="2" t="s">
        <v>31</v>
      </c>
      <c r="V428" s="2" t="s">
        <v>1586</v>
      </c>
      <c r="W428" s="2" t="s">
        <v>39</v>
      </c>
      <c r="X428" s="2" t="s">
        <v>1070</v>
      </c>
      <c r="Y428" s="3">
        <v>1</v>
      </c>
      <c r="Z428" s="2" t="s">
        <v>48</v>
      </c>
      <c r="AA428" s="2" t="s">
        <v>31</v>
      </c>
      <c r="AB428" s="4">
        <v>4</v>
      </c>
      <c r="AC428" s="2" t="s">
        <v>42</v>
      </c>
      <c r="AD428" s="3">
        <v>1</v>
      </c>
      <c r="AE428" s="2" t="s">
        <v>31</v>
      </c>
    </row>
    <row r="429" spans="1:31">
      <c r="A429" s="2" t="s">
        <v>1185</v>
      </c>
      <c r="B429" s="2" t="s">
        <v>1186</v>
      </c>
      <c r="C429" s="4">
        <v>41538</v>
      </c>
      <c r="D429" s="2" t="s">
        <v>657</v>
      </c>
      <c r="E429" s="2" t="s">
        <v>56</v>
      </c>
      <c r="F429" s="2" t="s">
        <v>44</v>
      </c>
      <c r="G429" s="2" t="s">
        <v>467</v>
      </c>
      <c r="H429" s="3">
        <v>2</v>
      </c>
      <c r="I429" s="2" t="s">
        <v>31</v>
      </c>
      <c r="J429" s="2" t="s">
        <v>31</v>
      </c>
      <c r="K429" s="4">
        <v>32</v>
      </c>
      <c r="L429" s="4">
        <v>24</v>
      </c>
      <c r="M429" s="2" t="s">
        <v>34</v>
      </c>
      <c r="N429" s="2" t="s">
        <v>34</v>
      </c>
      <c r="O429" s="2" t="s">
        <v>1187</v>
      </c>
      <c r="P429" s="4">
        <v>1</v>
      </c>
      <c r="Q429" s="2" t="s">
        <v>34</v>
      </c>
      <c r="R429" s="2" t="s">
        <v>1068</v>
      </c>
      <c r="S429" s="2" t="s">
        <v>31</v>
      </c>
      <c r="T429" s="2" t="s">
        <v>37</v>
      </c>
      <c r="U429" s="2" t="s">
        <v>31</v>
      </c>
      <c r="V429" s="2" t="s">
        <v>1188</v>
      </c>
      <c r="W429" s="2" t="s">
        <v>39</v>
      </c>
      <c r="X429" s="2" t="s">
        <v>1070</v>
      </c>
      <c r="Y429" s="3">
        <v>1</v>
      </c>
      <c r="Z429" s="2" t="s">
        <v>48</v>
      </c>
      <c r="AA429" s="2" t="s">
        <v>31</v>
      </c>
      <c r="AB429" s="4">
        <v>4</v>
      </c>
      <c r="AC429" s="2" t="s">
        <v>42</v>
      </c>
      <c r="AD429" s="3">
        <v>1</v>
      </c>
      <c r="AE429" s="2" t="s">
        <v>31</v>
      </c>
    </row>
    <row r="430" spans="1:31">
      <c r="A430" s="2" t="s">
        <v>2217</v>
      </c>
      <c r="B430" s="2" t="s">
        <v>668</v>
      </c>
      <c r="C430" s="4">
        <v>40512</v>
      </c>
      <c r="D430" s="2" t="s">
        <v>656</v>
      </c>
      <c r="E430" s="2" t="s">
        <v>43</v>
      </c>
      <c r="F430" s="2" t="s">
        <v>44</v>
      </c>
      <c r="G430" s="2" t="s">
        <v>467</v>
      </c>
      <c r="H430" s="3">
        <v>2</v>
      </c>
      <c r="I430" s="2" t="s">
        <v>31</v>
      </c>
      <c r="J430" s="2" t="s">
        <v>31</v>
      </c>
      <c r="K430" s="4">
        <v>32</v>
      </c>
      <c r="L430" s="4">
        <v>20</v>
      </c>
      <c r="M430" s="2" t="s">
        <v>34</v>
      </c>
      <c r="N430" s="4">
        <v>12</v>
      </c>
      <c r="O430" s="2" t="s">
        <v>2218</v>
      </c>
      <c r="P430" s="4">
        <v>67</v>
      </c>
      <c r="Q430" s="2" t="s">
        <v>34</v>
      </c>
      <c r="R430" s="2" t="s">
        <v>1068</v>
      </c>
      <c r="S430" s="2" t="s">
        <v>31</v>
      </c>
      <c r="T430" s="2" t="s">
        <v>37</v>
      </c>
      <c r="U430" s="2" t="s">
        <v>31</v>
      </c>
      <c r="V430" s="2" t="s">
        <v>2036</v>
      </c>
      <c r="W430" s="2" t="s">
        <v>39</v>
      </c>
      <c r="X430" s="2" t="s">
        <v>1070</v>
      </c>
      <c r="Y430" s="3">
        <v>1</v>
      </c>
      <c r="Z430" s="2" t="s">
        <v>48</v>
      </c>
      <c r="AA430" s="2" t="s">
        <v>31</v>
      </c>
      <c r="AB430" s="4">
        <v>4</v>
      </c>
      <c r="AC430" s="2" t="s">
        <v>42</v>
      </c>
      <c r="AD430" s="3">
        <v>1</v>
      </c>
      <c r="AE430" s="2" t="s">
        <v>31</v>
      </c>
    </row>
    <row r="431" spans="1:31">
      <c r="A431" s="2" t="s">
        <v>1789</v>
      </c>
      <c r="B431" s="2" t="s">
        <v>670</v>
      </c>
      <c r="C431" s="4">
        <v>40347</v>
      </c>
      <c r="D431" s="2" t="s">
        <v>1790</v>
      </c>
      <c r="E431" s="2" t="s">
        <v>56</v>
      </c>
      <c r="F431" s="2" t="s">
        <v>44</v>
      </c>
      <c r="G431" s="2" t="s">
        <v>467</v>
      </c>
      <c r="H431" s="3">
        <v>2</v>
      </c>
      <c r="I431" s="2" t="s">
        <v>31</v>
      </c>
      <c r="J431" s="2" t="s">
        <v>31</v>
      </c>
      <c r="K431" s="4">
        <v>32</v>
      </c>
      <c r="L431" s="4">
        <v>26</v>
      </c>
      <c r="M431" s="2" t="s">
        <v>34</v>
      </c>
      <c r="N431" s="2" t="s">
        <v>34</v>
      </c>
      <c r="O431" s="2" t="s">
        <v>1791</v>
      </c>
      <c r="P431" s="4">
        <v>56</v>
      </c>
      <c r="Q431" s="2" t="s">
        <v>34</v>
      </c>
      <c r="R431" s="2" t="s">
        <v>1068</v>
      </c>
      <c r="S431" s="2" t="s">
        <v>31</v>
      </c>
      <c r="T431" s="2" t="s">
        <v>62</v>
      </c>
      <c r="U431" s="2" t="s">
        <v>31</v>
      </c>
      <c r="V431" s="2" t="s">
        <v>1792</v>
      </c>
      <c r="W431" s="2" t="s">
        <v>39</v>
      </c>
      <c r="X431" s="2" t="s">
        <v>1070</v>
      </c>
      <c r="Y431" s="3">
        <v>1</v>
      </c>
      <c r="Z431" s="2" t="s">
        <v>48</v>
      </c>
      <c r="AA431" s="2" t="s">
        <v>31</v>
      </c>
      <c r="AB431" s="4">
        <v>4</v>
      </c>
      <c r="AC431" s="2" t="s">
        <v>42</v>
      </c>
      <c r="AD431" s="3">
        <v>1</v>
      </c>
      <c r="AE431" s="2" t="s">
        <v>31</v>
      </c>
    </row>
    <row r="432" spans="1:31">
      <c r="A432" s="2" t="s">
        <v>2033</v>
      </c>
      <c r="B432" s="2" t="s">
        <v>2034</v>
      </c>
      <c r="C432" s="2" t="s">
        <v>1093</v>
      </c>
      <c r="D432" s="2" t="s">
        <v>1094</v>
      </c>
      <c r="E432" s="2" t="s">
        <v>43</v>
      </c>
      <c r="F432" s="2" t="s">
        <v>44</v>
      </c>
      <c r="G432" s="2" t="s">
        <v>467</v>
      </c>
      <c r="H432" s="3">
        <v>2</v>
      </c>
      <c r="I432" s="2" t="s">
        <v>31</v>
      </c>
      <c r="J432" s="2" t="s">
        <v>31</v>
      </c>
      <c r="K432" s="4">
        <v>32</v>
      </c>
      <c r="L432" s="4">
        <v>24</v>
      </c>
      <c r="M432" s="2" t="s">
        <v>34</v>
      </c>
      <c r="N432" s="2" t="s">
        <v>34</v>
      </c>
      <c r="O432" s="2" t="s">
        <v>2035</v>
      </c>
      <c r="P432" s="4">
        <v>67</v>
      </c>
      <c r="Q432" s="2" t="s">
        <v>34</v>
      </c>
      <c r="R432" s="2" t="s">
        <v>1068</v>
      </c>
      <c r="S432" s="2" t="s">
        <v>31</v>
      </c>
      <c r="T432" s="2" t="s">
        <v>37</v>
      </c>
      <c r="U432" s="2" t="s">
        <v>31</v>
      </c>
      <c r="V432" s="2" t="s">
        <v>2036</v>
      </c>
      <c r="W432" s="2" t="s">
        <v>39</v>
      </c>
      <c r="X432" s="2" t="s">
        <v>1070</v>
      </c>
      <c r="Y432" s="3">
        <v>1</v>
      </c>
      <c r="Z432" s="2" t="s">
        <v>48</v>
      </c>
      <c r="AA432" s="2" t="s">
        <v>31</v>
      </c>
      <c r="AB432" s="4">
        <v>4</v>
      </c>
      <c r="AC432" s="2" t="s">
        <v>42</v>
      </c>
      <c r="AD432" s="3">
        <v>1</v>
      </c>
      <c r="AE432" s="2" t="s">
        <v>31</v>
      </c>
    </row>
    <row r="433" spans="1:31">
      <c r="A433" s="2" t="s">
        <v>1890</v>
      </c>
      <c r="B433" s="2" t="s">
        <v>142</v>
      </c>
      <c r="C433" s="2" t="s">
        <v>1891</v>
      </c>
      <c r="D433" s="2" t="s">
        <v>1892</v>
      </c>
      <c r="E433" s="2" t="s">
        <v>56</v>
      </c>
      <c r="F433" s="2" t="s">
        <v>32</v>
      </c>
      <c r="G433" s="2" t="s">
        <v>33</v>
      </c>
      <c r="H433" s="3">
        <v>2</v>
      </c>
      <c r="I433" s="2" t="s">
        <v>31</v>
      </c>
      <c r="J433" s="2" t="s">
        <v>31</v>
      </c>
      <c r="K433" s="4">
        <v>32</v>
      </c>
      <c r="L433" s="4">
        <v>32</v>
      </c>
      <c r="M433" s="2" t="s">
        <v>34</v>
      </c>
      <c r="N433" s="2" t="s">
        <v>34</v>
      </c>
      <c r="O433" s="2" t="s">
        <v>1893</v>
      </c>
      <c r="P433" s="4">
        <v>82</v>
      </c>
      <c r="Q433" s="2" t="s">
        <v>34</v>
      </c>
      <c r="R433" s="2" t="s">
        <v>1068</v>
      </c>
      <c r="S433" s="2" t="s">
        <v>31</v>
      </c>
      <c r="T433" s="2" t="s">
        <v>31</v>
      </c>
      <c r="U433" s="2" t="s">
        <v>31</v>
      </c>
      <c r="V433" s="2" t="s">
        <v>1311</v>
      </c>
      <c r="W433" s="2" t="s">
        <v>39</v>
      </c>
      <c r="X433" s="2" t="s">
        <v>1070</v>
      </c>
      <c r="Y433" s="3">
        <v>1</v>
      </c>
      <c r="Z433" s="2" t="s">
        <v>48</v>
      </c>
      <c r="AA433" s="2" t="s">
        <v>31</v>
      </c>
      <c r="AB433" s="4">
        <v>4</v>
      </c>
      <c r="AC433" s="2" t="s">
        <v>42</v>
      </c>
      <c r="AD433" s="3">
        <v>1</v>
      </c>
      <c r="AE433" s="2" t="s">
        <v>31</v>
      </c>
    </row>
    <row r="434" spans="1:31">
      <c r="A434" s="2" t="s">
        <v>1085</v>
      </c>
      <c r="B434" s="2" t="s">
        <v>1086</v>
      </c>
      <c r="C434" s="2" t="s">
        <v>1087</v>
      </c>
      <c r="D434" s="2" t="s">
        <v>1088</v>
      </c>
      <c r="E434" s="2" t="s">
        <v>43</v>
      </c>
      <c r="F434" s="2" t="s">
        <v>44</v>
      </c>
      <c r="G434" s="2" t="s">
        <v>467</v>
      </c>
      <c r="H434" s="3">
        <v>2</v>
      </c>
      <c r="I434" s="2" t="s">
        <v>31</v>
      </c>
      <c r="J434" s="2" t="s">
        <v>31</v>
      </c>
      <c r="K434" s="4">
        <v>32</v>
      </c>
      <c r="L434" s="4">
        <v>32</v>
      </c>
      <c r="M434" s="2" t="s">
        <v>34</v>
      </c>
      <c r="N434" s="2" t="s">
        <v>34</v>
      </c>
      <c r="O434" s="2" t="s">
        <v>1089</v>
      </c>
      <c r="P434" s="4">
        <v>132</v>
      </c>
      <c r="Q434" s="2" t="s">
        <v>34</v>
      </c>
      <c r="R434" s="2" t="s">
        <v>1068</v>
      </c>
      <c r="S434" s="2" t="s">
        <v>31</v>
      </c>
      <c r="T434" s="2" t="s">
        <v>37</v>
      </c>
      <c r="U434" s="2" t="s">
        <v>31</v>
      </c>
      <c r="V434" s="2" t="s">
        <v>1090</v>
      </c>
      <c r="W434" s="2" t="s">
        <v>39</v>
      </c>
      <c r="X434" s="2" t="s">
        <v>1070</v>
      </c>
      <c r="Y434" s="3">
        <v>1</v>
      </c>
      <c r="Z434" s="2" t="s">
        <v>48</v>
      </c>
      <c r="AA434" s="2" t="s">
        <v>31</v>
      </c>
      <c r="AB434" s="4">
        <v>4</v>
      </c>
      <c r="AC434" s="2" t="s">
        <v>42</v>
      </c>
      <c r="AD434" s="3">
        <v>1</v>
      </c>
      <c r="AE434" s="2" t="s">
        <v>31</v>
      </c>
    </row>
    <row r="435" spans="1:31">
      <c r="A435" s="2" t="s">
        <v>1752</v>
      </c>
      <c r="B435" s="2" t="s">
        <v>669</v>
      </c>
      <c r="C435" s="2" t="s">
        <v>1753</v>
      </c>
      <c r="D435" s="2" t="s">
        <v>1754</v>
      </c>
      <c r="E435" s="2" t="s">
        <v>43</v>
      </c>
      <c r="F435" s="2" t="s">
        <v>44</v>
      </c>
      <c r="G435" s="2" t="s">
        <v>467</v>
      </c>
      <c r="H435" s="3">
        <v>2</v>
      </c>
      <c r="I435" s="2" t="s">
        <v>31</v>
      </c>
      <c r="J435" s="2" t="s">
        <v>31</v>
      </c>
      <c r="K435" s="4">
        <v>32</v>
      </c>
      <c r="L435" s="4">
        <v>22</v>
      </c>
      <c r="M435" s="2" t="s">
        <v>34</v>
      </c>
      <c r="N435" s="2" t="s">
        <v>34</v>
      </c>
      <c r="O435" s="2" t="s">
        <v>1755</v>
      </c>
      <c r="P435" s="4">
        <v>73</v>
      </c>
      <c r="Q435" s="2" t="s">
        <v>34</v>
      </c>
      <c r="R435" s="2" t="s">
        <v>1068</v>
      </c>
      <c r="S435" s="2" t="s">
        <v>31</v>
      </c>
      <c r="T435" s="2" t="s">
        <v>37</v>
      </c>
      <c r="U435" s="2" t="s">
        <v>31</v>
      </c>
      <c r="V435" s="2" t="s">
        <v>1188</v>
      </c>
      <c r="W435" s="2" t="s">
        <v>39</v>
      </c>
      <c r="X435" s="2" t="s">
        <v>1070</v>
      </c>
      <c r="Y435" s="3">
        <v>1</v>
      </c>
      <c r="Z435" s="2" t="s">
        <v>48</v>
      </c>
      <c r="AA435" s="2" t="s">
        <v>31</v>
      </c>
      <c r="AB435" s="4">
        <v>4</v>
      </c>
      <c r="AC435" s="2" t="s">
        <v>42</v>
      </c>
      <c r="AD435" s="3">
        <v>1</v>
      </c>
      <c r="AE435" s="2" t="s">
        <v>31</v>
      </c>
    </row>
    <row r="436" spans="1:31">
      <c r="A436" s="2" t="s">
        <v>1436</v>
      </c>
      <c r="B436" s="2" t="s">
        <v>1437</v>
      </c>
      <c r="C436" s="2" t="s">
        <v>1438</v>
      </c>
      <c r="D436" s="2" t="s">
        <v>1439</v>
      </c>
      <c r="E436" s="2" t="s">
        <v>1440</v>
      </c>
      <c r="F436" s="2" t="s">
        <v>44</v>
      </c>
      <c r="G436" s="2" t="s">
        <v>467</v>
      </c>
      <c r="H436" s="3">
        <v>2</v>
      </c>
      <c r="I436" s="2" t="s">
        <v>31</v>
      </c>
      <c r="J436" s="2" t="s">
        <v>31</v>
      </c>
      <c r="K436" s="4">
        <v>32</v>
      </c>
      <c r="L436" s="4">
        <v>24</v>
      </c>
      <c r="M436" s="2" t="s">
        <v>34</v>
      </c>
      <c r="N436" s="2" t="s">
        <v>34</v>
      </c>
      <c r="O436" s="2" t="s">
        <v>1441</v>
      </c>
      <c r="P436" s="4">
        <v>73</v>
      </c>
      <c r="Q436" s="2" t="s">
        <v>34</v>
      </c>
      <c r="R436" s="2" t="s">
        <v>1068</v>
      </c>
      <c r="S436" s="2" t="s">
        <v>31</v>
      </c>
      <c r="T436" s="2" t="s">
        <v>37</v>
      </c>
      <c r="U436" s="2" t="s">
        <v>31</v>
      </c>
      <c r="V436" s="2" t="s">
        <v>1188</v>
      </c>
      <c r="W436" s="2" t="s">
        <v>39</v>
      </c>
      <c r="X436" s="2" t="s">
        <v>1070</v>
      </c>
      <c r="Y436" s="3">
        <v>1</v>
      </c>
      <c r="Z436" s="2" t="s">
        <v>48</v>
      </c>
      <c r="AA436" s="2" t="s">
        <v>31</v>
      </c>
      <c r="AB436" s="4">
        <v>4</v>
      </c>
      <c r="AC436" s="2" t="s">
        <v>42</v>
      </c>
      <c r="AD436" s="3">
        <v>1</v>
      </c>
      <c r="AE436" s="2" t="s">
        <v>31</v>
      </c>
    </row>
    <row r="437" spans="1:31">
      <c r="A437" s="2" t="s">
        <v>1309</v>
      </c>
      <c r="B437" s="2" t="s">
        <v>676</v>
      </c>
      <c r="C437" s="4">
        <v>40959</v>
      </c>
      <c r="D437" s="2" t="s">
        <v>110</v>
      </c>
      <c r="E437" s="2" t="s">
        <v>56</v>
      </c>
      <c r="F437" s="2" t="s">
        <v>32</v>
      </c>
      <c r="G437" s="2" t="s">
        <v>33</v>
      </c>
      <c r="H437" s="3">
        <v>2</v>
      </c>
      <c r="I437" s="2" t="s">
        <v>31</v>
      </c>
      <c r="J437" s="2" t="s">
        <v>31</v>
      </c>
      <c r="K437" s="4">
        <v>32</v>
      </c>
      <c r="L437" s="4">
        <v>28</v>
      </c>
      <c r="M437" s="2" t="s">
        <v>34</v>
      </c>
      <c r="N437" s="2" t="s">
        <v>34</v>
      </c>
      <c r="O437" s="2" t="s">
        <v>1310</v>
      </c>
      <c r="P437" s="4">
        <v>82</v>
      </c>
      <c r="Q437" s="2" t="s">
        <v>34</v>
      </c>
      <c r="R437" s="2" t="s">
        <v>1068</v>
      </c>
      <c r="S437" s="2" t="s">
        <v>31</v>
      </c>
      <c r="T437" s="2" t="s">
        <v>31</v>
      </c>
      <c r="U437" s="2" t="s">
        <v>31</v>
      </c>
      <c r="V437" s="2" t="s">
        <v>1311</v>
      </c>
      <c r="W437" s="2" t="s">
        <v>39</v>
      </c>
      <c r="X437" s="2" t="s">
        <v>1070</v>
      </c>
      <c r="Y437" s="3">
        <v>1</v>
      </c>
      <c r="Z437" s="2" t="s">
        <v>48</v>
      </c>
      <c r="AA437" s="2" t="s">
        <v>31</v>
      </c>
      <c r="AB437" s="4">
        <v>4</v>
      </c>
      <c r="AC437" s="2" t="s">
        <v>42</v>
      </c>
      <c r="AD437" s="3">
        <v>1</v>
      </c>
      <c r="AE437" s="2" t="s">
        <v>31</v>
      </c>
    </row>
    <row r="438" spans="1:31">
      <c r="A438" s="2" t="s">
        <v>2211</v>
      </c>
      <c r="B438" s="2" t="s">
        <v>2212</v>
      </c>
      <c r="C438" s="4">
        <v>40438</v>
      </c>
      <c r="D438" s="2" t="s">
        <v>2213</v>
      </c>
      <c r="E438" s="2" t="s">
        <v>43</v>
      </c>
      <c r="F438" s="2" t="s">
        <v>32</v>
      </c>
      <c r="G438" s="2" t="s">
        <v>33</v>
      </c>
      <c r="H438" s="3">
        <v>2</v>
      </c>
      <c r="I438" s="2" t="s">
        <v>31</v>
      </c>
      <c r="J438" s="2" t="s">
        <v>31</v>
      </c>
      <c r="K438" s="4">
        <v>32</v>
      </c>
      <c r="L438" s="4">
        <v>16</v>
      </c>
      <c r="M438" s="2" t="s">
        <v>34</v>
      </c>
      <c r="N438" s="2" t="s">
        <v>34</v>
      </c>
      <c r="O438" s="2" t="s">
        <v>2214</v>
      </c>
      <c r="P438" s="4">
        <v>113</v>
      </c>
      <c r="Q438" s="2" t="s">
        <v>34</v>
      </c>
      <c r="R438" s="2" t="s">
        <v>1068</v>
      </c>
      <c r="S438" s="2" t="s">
        <v>31</v>
      </c>
      <c r="T438" s="2" t="s">
        <v>37</v>
      </c>
      <c r="U438" s="2" t="s">
        <v>31</v>
      </c>
      <c r="V438" s="2" t="s">
        <v>1069</v>
      </c>
      <c r="W438" s="2" t="s">
        <v>39</v>
      </c>
      <c r="X438" s="2" t="s">
        <v>1070</v>
      </c>
      <c r="Y438" s="3">
        <v>1</v>
      </c>
      <c r="Z438" s="2" t="s">
        <v>48</v>
      </c>
      <c r="AA438" s="2" t="s">
        <v>31</v>
      </c>
      <c r="AB438" s="4">
        <v>4</v>
      </c>
      <c r="AC438" s="2" t="s">
        <v>42</v>
      </c>
      <c r="AD438" s="3">
        <v>1</v>
      </c>
      <c r="AE438" s="2" t="s">
        <v>31</v>
      </c>
    </row>
    <row r="439" spans="1:31">
      <c r="A439" s="2" t="s">
        <v>1064</v>
      </c>
      <c r="B439" s="2" t="s">
        <v>682</v>
      </c>
      <c r="C439" s="2" t="s">
        <v>1065</v>
      </c>
      <c r="D439" s="2" t="s">
        <v>1066</v>
      </c>
      <c r="E439" s="2" t="s">
        <v>43</v>
      </c>
      <c r="F439" s="2" t="s">
        <v>32</v>
      </c>
      <c r="G439" s="2" t="s">
        <v>33</v>
      </c>
      <c r="H439" s="3">
        <v>2</v>
      </c>
      <c r="I439" s="2" t="s">
        <v>31</v>
      </c>
      <c r="J439" s="2" t="s">
        <v>31</v>
      </c>
      <c r="K439" s="4">
        <v>32</v>
      </c>
      <c r="L439" s="4">
        <v>32</v>
      </c>
      <c r="M439" s="2" t="s">
        <v>34</v>
      </c>
      <c r="N439" s="2" t="s">
        <v>34</v>
      </c>
      <c r="O439" s="2" t="s">
        <v>1067</v>
      </c>
      <c r="P439" s="4">
        <v>113</v>
      </c>
      <c r="Q439" s="2" t="s">
        <v>34</v>
      </c>
      <c r="R439" s="2" t="s">
        <v>1068</v>
      </c>
      <c r="S439" s="2" t="s">
        <v>31</v>
      </c>
      <c r="T439" s="2" t="s">
        <v>37</v>
      </c>
      <c r="U439" s="2" t="s">
        <v>31</v>
      </c>
      <c r="V439" s="2" t="s">
        <v>1069</v>
      </c>
      <c r="W439" s="2" t="s">
        <v>39</v>
      </c>
      <c r="X439" s="2" t="s">
        <v>1070</v>
      </c>
      <c r="Y439" s="3">
        <v>1</v>
      </c>
      <c r="Z439" s="2" t="s">
        <v>48</v>
      </c>
      <c r="AA439" s="2" t="s">
        <v>31</v>
      </c>
      <c r="AB439" s="4">
        <v>4</v>
      </c>
      <c r="AC439" s="2" t="s">
        <v>42</v>
      </c>
      <c r="AD439" s="3">
        <v>1</v>
      </c>
      <c r="AE439" s="2" t="s">
        <v>31</v>
      </c>
    </row>
    <row r="440" spans="1:31">
      <c r="A440" s="2" t="s">
        <v>1902</v>
      </c>
      <c r="B440" s="2" t="s">
        <v>581</v>
      </c>
      <c r="C440" s="2" t="s">
        <v>1903</v>
      </c>
      <c r="D440" s="2" t="s">
        <v>1904</v>
      </c>
      <c r="E440" s="2" t="s">
        <v>31</v>
      </c>
      <c r="F440" s="2" t="s">
        <v>32</v>
      </c>
      <c r="G440" s="2" t="s">
        <v>33</v>
      </c>
      <c r="H440" s="3">
        <v>2</v>
      </c>
      <c r="I440" s="2" t="s">
        <v>31</v>
      </c>
      <c r="J440" s="2" t="s">
        <v>31</v>
      </c>
      <c r="K440" s="4">
        <v>32</v>
      </c>
      <c r="L440" s="4">
        <v>32</v>
      </c>
      <c r="M440" s="2" t="s">
        <v>34</v>
      </c>
      <c r="N440" s="2" t="s">
        <v>34</v>
      </c>
      <c r="O440" s="2" t="s">
        <v>1907</v>
      </c>
      <c r="P440" s="4">
        <v>88</v>
      </c>
      <c r="Q440" s="2" t="s">
        <v>34</v>
      </c>
      <c r="R440" s="2" t="s">
        <v>1068</v>
      </c>
      <c r="S440" s="2" t="s">
        <v>31</v>
      </c>
      <c r="T440" s="2" t="s">
        <v>37</v>
      </c>
      <c r="U440" s="2" t="s">
        <v>31</v>
      </c>
      <c r="V440" s="2" t="s">
        <v>1908</v>
      </c>
      <c r="W440" s="2" t="s">
        <v>39</v>
      </c>
      <c r="X440" s="2" t="s">
        <v>1070</v>
      </c>
      <c r="Y440" s="3">
        <v>1</v>
      </c>
      <c r="Z440" s="2" t="s">
        <v>48</v>
      </c>
      <c r="AA440" s="2" t="s">
        <v>31</v>
      </c>
      <c r="AB440" s="4">
        <v>4</v>
      </c>
      <c r="AC440" s="2" t="s">
        <v>42</v>
      </c>
      <c r="AD440" s="3">
        <v>1</v>
      </c>
      <c r="AE440" s="2" t="s">
        <v>31</v>
      </c>
    </row>
    <row r="441" spans="1:31">
      <c r="A441" s="2" t="s">
        <v>1902</v>
      </c>
      <c r="B441" s="2" t="s">
        <v>581</v>
      </c>
      <c r="C441" s="2" t="s">
        <v>1903</v>
      </c>
      <c r="D441" s="2" t="s">
        <v>1904</v>
      </c>
      <c r="E441" s="2" t="s">
        <v>31</v>
      </c>
      <c r="F441" s="2" t="s">
        <v>32</v>
      </c>
      <c r="G441" s="2" t="s">
        <v>33</v>
      </c>
      <c r="H441" s="3">
        <v>2</v>
      </c>
      <c r="I441" s="2" t="s">
        <v>31</v>
      </c>
      <c r="J441" s="2" t="s">
        <v>31</v>
      </c>
      <c r="K441" s="4">
        <v>32</v>
      </c>
      <c r="L441" s="4">
        <v>32</v>
      </c>
      <c r="M441" s="2" t="s">
        <v>34</v>
      </c>
      <c r="N441" s="2" t="s">
        <v>34</v>
      </c>
      <c r="O441" s="2" t="s">
        <v>1905</v>
      </c>
      <c r="P441" s="4">
        <v>86</v>
      </c>
      <c r="Q441" s="2" t="s">
        <v>34</v>
      </c>
      <c r="R441" s="2" t="s">
        <v>1068</v>
      </c>
      <c r="S441" s="2" t="s">
        <v>31</v>
      </c>
      <c r="T441" s="2" t="s">
        <v>37</v>
      </c>
      <c r="U441" s="2" t="s">
        <v>31</v>
      </c>
      <c r="V441" s="2" t="s">
        <v>1906</v>
      </c>
      <c r="W441" s="2" t="s">
        <v>39</v>
      </c>
      <c r="X441" s="2" t="s">
        <v>1070</v>
      </c>
      <c r="Y441" s="3">
        <v>1</v>
      </c>
      <c r="Z441" s="2" t="s">
        <v>48</v>
      </c>
      <c r="AA441" s="2" t="s">
        <v>31</v>
      </c>
      <c r="AB441" s="4">
        <v>4</v>
      </c>
      <c r="AC441" s="2" t="s">
        <v>42</v>
      </c>
      <c r="AD441" s="3">
        <v>1</v>
      </c>
      <c r="AE441" s="2" t="s">
        <v>31</v>
      </c>
    </row>
    <row r="442" spans="1:31">
      <c r="A442" s="2" t="s">
        <v>2056</v>
      </c>
      <c r="B442" s="2" t="s">
        <v>2057</v>
      </c>
      <c r="C442" s="2" t="s">
        <v>2058</v>
      </c>
      <c r="D442" s="2" t="s">
        <v>2059</v>
      </c>
      <c r="E442" s="2" t="s">
        <v>31</v>
      </c>
      <c r="F442" s="2" t="s">
        <v>32</v>
      </c>
      <c r="G442" s="2" t="s">
        <v>33</v>
      </c>
      <c r="H442" s="3">
        <v>2</v>
      </c>
      <c r="I442" s="2" t="s">
        <v>31</v>
      </c>
      <c r="J442" s="2" t="s">
        <v>31</v>
      </c>
      <c r="K442" s="4">
        <v>32</v>
      </c>
      <c r="L442" s="4">
        <v>32</v>
      </c>
      <c r="M442" s="2" t="s">
        <v>34</v>
      </c>
      <c r="N442" s="2" t="s">
        <v>34</v>
      </c>
      <c r="O442" s="2" t="s">
        <v>2183</v>
      </c>
      <c r="P442" s="4">
        <v>5</v>
      </c>
      <c r="Q442" s="2" t="s">
        <v>34</v>
      </c>
      <c r="R442" s="2" t="s">
        <v>1068</v>
      </c>
      <c r="S442" s="2" t="s">
        <v>31</v>
      </c>
      <c r="T442" s="2" t="s">
        <v>37</v>
      </c>
      <c r="U442" s="2" t="s">
        <v>31</v>
      </c>
      <c r="V442" s="2" t="s">
        <v>1435</v>
      </c>
      <c r="W442" s="2" t="s">
        <v>39</v>
      </c>
      <c r="X442" s="2" t="s">
        <v>1070</v>
      </c>
      <c r="Y442" s="3">
        <v>1</v>
      </c>
      <c r="Z442" s="2" t="s">
        <v>48</v>
      </c>
      <c r="AA442" s="2" t="s">
        <v>31</v>
      </c>
      <c r="AB442" s="4">
        <v>4</v>
      </c>
      <c r="AC442" s="2" t="s">
        <v>42</v>
      </c>
      <c r="AD442" s="3">
        <v>1</v>
      </c>
      <c r="AE442" s="2" t="s">
        <v>31</v>
      </c>
    </row>
    <row r="443" spans="1:31">
      <c r="A443" s="2" t="s">
        <v>2056</v>
      </c>
      <c r="B443" s="2" t="s">
        <v>2057</v>
      </c>
      <c r="C443" s="2" t="s">
        <v>2058</v>
      </c>
      <c r="D443" s="2" t="s">
        <v>2059</v>
      </c>
      <c r="E443" s="2" t="s">
        <v>31</v>
      </c>
      <c r="F443" s="2" t="s">
        <v>32</v>
      </c>
      <c r="G443" s="2" t="s">
        <v>33</v>
      </c>
      <c r="H443" s="3">
        <v>2</v>
      </c>
      <c r="I443" s="2" t="s">
        <v>31</v>
      </c>
      <c r="J443" s="2" t="s">
        <v>31</v>
      </c>
      <c r="K443" s="4">
        <v>32</v>
      </c>
      <c r="L443" s="4">
        <v>32</v>
      </c>
      <c r="M443" s="2" t="s">
        <v>34</v>
      </c>
      <c r="N443" s="2" t="s">
        <v>34</v>
      </c>
      <c r="O443" s="2" t="s">
        <v>2060</v>
      </c>
      <c r="P443" s="4">
        <v>4</v>
      </c>
      <c r="Q443" s="2" t="s">
        <v>34</v>
      </c>
      <c r="R443" s="2" t="s">
        <v>1068</v>
      </c>
      <c r="S443" s="2" t="s">
        <v>31</v>
      </c>
      <c r="T443" s="2" t="s">
        <v>37</v>
      </c>
      <c r="U443" s="2" t="s">
        <v>31</v>
      </c>
      <c r="V443" s="2" t="s">
        <v>2061</v>
      </c>
      <c r="W443" s="2" t="s">
        <v>39</v>
      </c>
      <c r="X443" s="2" t="s">
        <v>1070</v>
      </c>
      <c r="Y443" s="3">
        <v>1</v>
      </c>
      <c r="Z443" s="2" t="s">
        <v>48</v>
      </c>
      <c r="AA443" s="2" t="s">
        <v>31</v>
      </c>
      <c r="AB443" s="4">
        <v>4</v>
      </c>
      <c r="AC443" s="2" t="s">
        <v>42</v>
      </c>
      <c r="AD443" s="3">
        <v>1</v>
      </c>
      <c r="AE443" s="2" t="s">
        <v>31</v>
      </c>
    </row>
    <row r="444" spans="1:31">
      <c r="A444" s="2" t="s">
        <v>1983</v>
      </c>
      <c r="B444" s="2" t="s">
        <v>1358</v>
      </c>
      <c r="C444" s="4">
        <v>41520</v>
      </c>
      <c r="D444" s="2" t="s">
        <v>1984</v>
      </c>
      <c r="E444" s="2" t="s">
        <v>1985</v>
      </c>
      <c r="F444" s="2" t="s">
        <v>32</v>
      </c>
      <c r="G444" s="2" t="s">
        <v>33</v>
      </c>
      <c r="H444" s="3">
        <v>2</v>
      </c>
      <c r="I444" s="2" t="s">
        <v>31</v>
      </c>
      <c r="J444" s="2" t="s">
        <v>31</v>
      </c>
      <c r="K444" s="4">
        <v>32</v>
      </c>
      <c r="L444" s="4">
        <v>32</v>
      </c>
      <c r="M444" s="2" t="s">
        <v>34</v>
      </c>
      <c r="N444" s="2" t="s">
        <v>34</v>
      </c>
      <c r="O444" s="2" t="s">
        <v>1986</v>
      </c>
      <c r="P444" s="4">
        <v>3</v>
      </c>
      <c r="Q444" s="2" t="s">
        <v>34</v>
      </c>
      <c r="R444" s="2" t="s">
        <v>1068</v>
      </c>
      <c r="S444" s="2" t="s">
        <v>31</v>
      </c>
      <c r="T444" s="2" t="s">
        <v>31</v>
      </c>
      <c r="U444" s="2" t="s">
        <v>31</v>
      </c>
      <c r="V444" s="2" t="s">
        <v>1590</v>
      </c>
      <c r="W444" s="2" t="s">
        <v>39</v>
      </c>
      <c r="X444" s="2" t="s">
        <v>1070</v>
      </c>
      <c r="Y444" s="3">
        <v>1</v>
      </c>
      <c r="Z444" s="2" t="s">
        <v>48</v>
      </c>
      <c r="AA444" s="2" t="s">
        <v>31</v>
      </c>
      <c r="AB444" s="4">
        <v>4</v>
      </c>
      <c r="AC444" s="2" t="s">
        <v>42</v>
      </c>
      <c r="AD444" s="3">
        <v>1</v>
      </c>
      <c r="AE444" s="2" t="s">
        <v>31</v>
      </c>
    </row>
    <row r="445" spans="1:31">
      <c r="A445" s="2" t="s">
        <v>1762</v>
      </c>
      <c r="B445" s="2" t="s">
        <v>1763</v>
      </c>
      <c r="C445" s="2" t="s">
        <v>1438</v>
      </c>
      <c r="D445" s="2" t="s">
        <v>1439</v>
      </c>
      <c r="E445" s="2" t="s">
        <v>1440</v>
      </c>
      <c r="F445" s="2" t="s">
        <v>32</v>
      </c>
      <c r="G445" s="2" t="s">
        <v>33</v>
      </c>
      <c r="H445" s="3">
        <v>2</v>
      </c>
      <c r="I445" s="2" t="s">
        <v>31</v>
      </c>
      <c r="J445" s="2" t="s">
        <v>31</v>
      </c>
      <c r="K445" s="4">
        <v>32</v>
      </c>
      <c r="L445" s="4">
        <v>32</v>
      </c>
      <c r="M445" s="2" t="s">
        <v>34</v>
      </c>
      <c r="N445" s="2" t="s">
        <v>34</v>
      </c>
      <c r="O445" s="2" t="s">
        <v>1764</v>
      </c>
      <c r="P445" s="4">
        <v>87</v>
      </c>
      <c r="Q445" s="2" t="s">
        <v>34</v>
      </c>
      <c r="R445" s="2" t="s">
        <v>1068</v>
      </c>
      <c r="S445" s="2" t="s">
        <v>31</v>
      </c>
      <c r="T445" s="2" t="s">
        <v>37</v>
      </c>
      <c r="U445" s="2" t="s">
        <v>31</v>
      </c>
      <c r="V445" s="2" t="s">
        <v>1765</v>
      </c>
      <c r="W445" s="2" t="s">
        <v>39</v>
      </c>
      <c r="X445" s="2" t="s">
        <v>1070</v>
      </c>
      <c r="Y445" s="3">
        <v>1</v>
      </c>
      <c r="Z445" s="2" t="s">
        <v>48</v>
      </c>
      <c r="AA445" s="2" t="s">
        <v>31</v>
      </c>
      <c r="AB445" s="4">
        <v>4</v>
      </c>
      <c r="AC445" s="2" t="s">
        <v>42</v>
      </c>
      <c r="AD445" s="3">
        <v>1</v>
      </c>
      <c r="AE445" s="2" t="s">
        <v>31</v>
      </c>
    </row>
    <row r="446" spans="1:31">
      <c r="A446" s="2" t="s">
        <v>2262</v>
      </c>
      <c r="B446" s="2" t="s">
        <v>2263</v>
      </c>
      <c r="C446" s="4">
        <v>41595</v>
      </c>
      <c r="D446" s="2" t="s">
        <v>655</v>
      </c>
      <c r="E446" s="2" t="s">
        <v>56</v>
      </c>
      <c r="F446" s="2" t="s">
        <v>32</v>
      </c>
      <c r="G446" s="2" t="s">
        <v>33</v>
      </c>
      <c r="H446" s="3">
        <v>2</v>
      </c>
      <c r="I446" s="2" t="s">
        <v>31</v>
      </c>
      <c r="J446" s="2" t="s">
        <v>31</v>
      </c>
      <c r="K446" s="4">
        <v>32</v>
      </c>
      <c r="L446" s="4">
        <v>32</v>
      </c>
      <c r="M446" s="2" t="s">
        <v>34</v>
      </c>
      <c r="N446" s="2" t="s">
        <v>34</v>
      </c>
      <c r="O446" s="2" t="s">
        <v>2264</v>
      </c>
      <c r="P446" s="4">
        <v>2</v>
      </c>
      <c r="Q446" s="2" t="s">
        <v>34</v>
      </c>
      <c r="R446" s="2" t="s">
        <v>1068</v>
      </c>
      <c r="S446" s="2" t="s">
        <v>31</v>
      </c>
      <c r="T446" s="2" t="s">
        <v>37</v>
      </c>
      <c r="U446" s="2" t="s">
        <v>31</v>
      </c>
      <c r="V446" s="2" t="s">
        <v>1765</v>
      </c>
      <c r="W446" s="2" t="s">
        <v>39</v>
      </c>
      <c r="X446" s="2" t="s">
        <v>1070</v>
      </c>
      <c r="Y446" s="3">
        <v>1</v>
      </c>
      <c r="Z446" s="2" t="s">
        <v>48</v>
      </c>
      <c r="AA446" s="2" t="s">
        <v>31</v>
      </c>
      <c r="AB446" s="4">
        <v>4</v>
      </c>
      <c r="AC446" s="2" t="s">
        <v>42</v>
      </c>
      <c r="AD446" s="3">
        <v>1</v>
      </c>
      <c r="AE446" s="2" t="s">
        <v>31</v>
      </c>
    </row>
    <row r="447" spans="1:31">
      <c r="A447" s="2" t="s">
        <v>1457</v>
      </c>
      <c r="B447" s="2" t="s">
        <v>1458</v>
      </c>
      <c r="C447" s="4">
        <v>40252</v>
      </c>
      <c r="D447" s="2" t="s">
        <v>661</v>
      </c>
      <c r="E447" s="2" t="s">
        <v>43</v>
      </c>
      <c r="F447" s="2" t="s">
        <v>32</v>
      </c>
      <c r="G447" s="2" t="s">
        <v>33</v>
      </c>
      <c r="H447" s="3">
        <v>2</v>
      </c>
      <c r="I447" s="2" t="s">
        <v>31</v>
      </c>
      <c r="J447" s="2" t="s">
        <v>31</v>
      </c>
      <c r="K447" s="4">
        <v>32</v>
      </c>
      <c r="L447" s="4">
        <v>28</v>
      </c>
      <c r="M447" s="2" t="s">
        <v>34</v>
      </c>
      <c r="N447" s="2" t="s">
        <v>34</v>
      </c>
      <c r="O447" s="2" t="s">
        <v>1459</v>
      </c>
      <c r="P447" s="4">
        <v>4</v>
      </c>
      <c r="Q447" s="2" t="s">
        <v>34</v>
      </c>
      <c r="R447" s="2" t="s">
        <v>1068</v>
      </c>
      <c r="S447" s="2" t="s">
        <v>31</v>
      </c>
      <c r="T447" s="2" t="s">
        <v>31</v>
      </c>
      <c r="U447" s="2" t="s">
        <v>31</v>
      </c>
      <c r="V447" s="2" t="s">
        <v>1311</v>
      </c>
      <c r="W447" s="2" t="s">
        <v>39</v>
      </c>
      <c r="X447" s="2" t="s">
        <v>1070</v>
      </c>
      <c r="Y447" s="3">
        <v>1</v>
      </c>
      <c r="Z447" s="2" t="s">
        <v>48</v>
      </c>
      <c r="AA447" s="2" t="s">
        <v>31</v>
      </c>
      <c r="AB447" s="4">
        <v>4</v>
      </c>
      <c r="AC447" s="2" t="s">
        <v>42</v>
      </c>
      <c r="AD447" s="3">
        <v>1</v>
      </c>
      <c r="AE447" s="2" t="s">
        <v>31</v>
      </c>
    </row>
    <row r="448" spans="1:31">
      <c r="A448" s="2" t="s">
        <v>1587</v>
      </c>
      <c r="B448" s="2" t="s">
        <v>1588</v>
      </c>
      <c r="C448" s="2" t="s">
        <v>1432</v>
      </c>
      <c r="D448" s="2" t="s">
        <v>1433</v>
      </c>
      <c r="E448" s="2" t="s">
        <v>31</v>
      </c>
      <c r="F448" s="2" t="s">
        <v>32</v>
      </c>
      <c r="G448" s="2" t="s">
        <v>33</v>
      </c>
      <c r="H448" s="3">
        <v>2</v>
      </c>
      <c r="I448" s="2" t="s">
        <v>31</v>
      </c>
      <c r="J448" s="2" t="s">
        <v>31</v>
      </c>
      <c r="K448" s="4">
        <v>32</v>
      </c>
      <c r="L448" s="4">
        <v>32</v>
      </c>
      <c r="M448" s="2" t="s">
        <v>34</v>
      </c>
      <c r="N448" s="2" t="s">
        <v>34</v>
      </c>
      <c r="O448" s="2" t="s">
        <v>1589</v>
      </c>
      <c r="P448" s="4">
        <v>4</v>
      </c>
      <c r="Q448" s="2" t="s">
        <v>34</v>
      </c>
      <c r="R448" s="2" t="s">
        <v>1068</v>
      </c>
      <c r="S448" s="2" t="s">
        <v>31</v>
      </c>
      <c r="T448" s="2" t="s">
        <v>31</v>
      </c>
      <c r="U448" s="2" t="s">
        <v>31</v>
      </c>
      <c r="V448" s="2" t="s">
        <v>1590</v>
      </c>
      <c r="W448" s="2" t="s">
        <v>39</v>
      </c>
      <c r="X448" s="2" t="s">
        <v>1070</v>
      </c>
      <c r="Y448" s="3">
        <v>1</v>
      </c>
      <c r="Z448" s="2" t="s">
        <v>48</v>
      </c>
      <c r="AA448" s="2" t="s">
        <v>31</v>
      </c>
      <c r="AB448" s="4">
        <v>4</v>
      </c>
      <c r="AC448" s="2" t="s">
        <v>42</v>
      </c>
      <c r="AD448" s="3">
        <v>1</v>
      </c>
      <c r="AE448" s="2" t="s">
        <v>31</v>
      </c>
    </row>
    <row r="449" spans="1:31">
      <c r="A449" s="2" t="s">
        <v>1520</v>
      </c>
      <c r="B449" s="2" t="s">
        <v>131</v>
      </c>
      <c r="C449" s="4">
        <v>41285</v>
      </c>
      <c r="D449" s="2" t="s">
        <v>132</v>
      </c>
      <c r="E449" s="2" t="s">
        <v>56</v>
      </c>
      <c r="F449" s="2" t="s">
        <v>44</v>
      </c>
      <c r="G449" s="2" t="s">
        <v>467</v>
      </c>
      <c r="H449" s="3">
        <v>2</v>
      </c>
      <c r="I449" s="2" t="s">
        <v>31</v>
      </c>
      <c r="J449" s="2" t="s">
        <v>31</v>
      </c>
      <c r="K449" s="4">
        <v>32</v>
      </c>
      <c r="L449" s="4">
        <v>24</v>
      </c>
      <c r="M449" s="4">
        <v>8</v>
      </c>
      <c r="N449" s="2" t="s">
        <v>34</v>
      </c>
      <c r="O449" s="2" t="s">
        <v>1521</v>
      </c>
      <c r="P449" s="4">
        <v>73</v>
      </c>
      <c r="Q449" s="2" t="s">
        <v>34</v>
      </c>
      <c r="R449" s="2" t="s">
        <v>1068</v>
      </c>
      <c r="S449" s="2" t="s">
        <v>31</v>
      </c>
      <c r="T449" s="2" t="s">
        <v>37</v>
      </c>
      <c r="U449" s="2" t="s">
        <v>31</v>
      </c>
      <c r="V449" s="2" t="s">
        <v>1188</v>
      </c>
      <c r="W449" s="2" t="s">
        <v>39</v>
      </c>
      <c r="X449" s="2" t="s">
        <v>1070</v>
      </c>
      <c r="Y449" s="3">
        <v>1</v>
      </c>
      <c r="Z449" s="2" t="s">
        <v>48</v>
      </c>
      <c r="AA449" s="2" t="s">
        <v>31</v>
      </c>
      <c r="AB449" s="4">
        <v>4</v>
      </c>
      <c r="AC449" s="2" t="s">
        <v>42</v>
      </c>
      <c r="AD449" s="3">
        <v>1</v>
      </c>
      <c r="AE449" s="2" t="s">
        <v>31</v>
      </c>
    </row>
    <row r="450" spans="1:31">
      <c r="A450" s="2" t="s">
        <v>1591</v>
      </c>
      <c r="B450" s="2" t="s">
        <v>116</v>
      </c>
      <c r="C450" s="2" t="s">
        <v>1592</v>
      </c>
      <c r="D450" s="2" t="s">
        <v>1593</v>
      </c>
      <c r="E450" s="2" t="s">
        <v>56</v>
      </c>
      <c r="F450" s="2" t="s">
        <v>44</v>
      </c>
      <c r="G450" s="2" t="s">
        <v>467</v>
      </c>
      <c r="H450" s="3">
        <v>2</v>
      </c>
      <c r="I450" s="2" t="s">
        <v>31</v>
      </c>
      <c r="J450" s="2" t="s">
        <v>31</v>
      </c>
      <c r="K450" s="4">
        <v>32</v>
      </c>
      <c r="L450" s="4">
        <v>32</v>
      </c>
      <c r="M450" s="2" t="s">
        <v>34</v>
      </c>
      <c r="N450" s="2" t="s">
        <v>34</v>
      </c>
      <c r="O450" s="2" t="s">
        <v>1594</v>
      </c>
      <c r="P450" s="4">
        <v>4</v>
      </c>
      <c r="Q450" s="2" t="s">
        <v>34</v>
      </c>
      <c r="R450" s="2" t="s">
        <v>1068</v>
      </c>
      <c r="S450" s="2" t="s">
        <v>31</v>
      </c>
      <c r="T450" s="2" t="s">
        <v>37</v>
      </c>
      <c r="U450" s="2" t="s">
        <v>31</v>
      </c>
      <c r="V450" s="2" t="s">
        <v>1188</v>
      </c>
      <c r="W450" s="2" t="s">
        <v>39</v>
      </c>
      <c r="X450" s="2" t="s">
        <v>1070</v>
      </c>
      <c r="Y450" s="3">
        <v>1</v>
      </c>
      <c r="Z450" s="2" t="s">
        <v>48</v>
      </c>
      <c r="AA450" s="2" t="s">
        <v>31</v>
      </c>
      <c r="AB450" s="4">
        <v>4</v>
      </c>
      <c r="AC450" s="2" t="s">
        <v>42</v>
      </c>
      <c r="AD450" s="3">
        <v>1</v>
      </c>
      <c r="AE450" s="2" t="s">
        <v>31</v>
      </c>
    </row>
    <row r="451" spans="1:31">
      <c r="A451" s="2" t="s">
        <v>1627</v>
      </c>
      <c r="B451" s="2" t="s">
        <v>1230</v>
      </c>
      <c r="C451" s="4">
        <v>40658</v>
      </c>
      <c r="D451" s="2" t="s">
        <v>1628</v>
      </c>
      <c r="E451" s="2" t="s">
        <v>43</v>
      </c>
      <c r="F451" s="2" t="s">
        <v>44</v>
      </c>
      <c r="G451" s="2" t="s">
        <v>467</v>
      </c>
      <c r="H451" s="3">
        <v>2</v>
      </c>
      <c r="I451" s="2" t="s">
        <v>31</v>
      </c>
      <c r="J451" s="2" t="s">
        <v>31</v>
      </c>
      <c r="K451" s="4">
        <v>32</v>
      </c>
      <c r="L451" s="4">
        <v>32</v>
      </c>
      <c r="M451" s="2" t="s">
        <v>34</v>
      </c>
      <c r="N451" s="2" t="s">
        <v>34</v>
      </c>
      <c r="O451" s="2" t="s">
        <v>1629</v>
      </c>
      <c r="P451" s="4">
        <v>5</v>
      </c>
      <c r="Q451" s="2" t="s">
        <v>34</v>
      </c>
      <c r="R451" s="2" t="s">
        <v>1068</v>
      </c>
      <c r="S451" s="2" t="s">
        <v>31</v>
      </c>
      <c r="T451" s="2" t="s">
        <v>37</v>
      </c>
      <c r="U451" s="2" t="s">
        <v>31</v>
      </c>
      <c r="V451" s="2" t="s">
        <v>1630</v>
      </c>
      <c r="W451" s="2" t="s">
        <v>39</v>
      </c>
      <c r="X451" s="2" t="s">
        <v>1070</v>
      </c>
      <c r="Y451" s="3">
        <v>1</v>
      </c>
      <c r="Z451" s="2" t="s">
        <v>48</v>
      </c>
      <c r="AA451" s="2" t="s">
        <v>31</v>
      </c>
      <c r="AB451" s="4">
        <v>4</v>
      </c>
      <c r="AC451" s="2" t="s">
        <v>42</v>
      </c>
      <c r="AD451" s="3">
        <v>1</v>
      </c>
      <c r="AE451" s="2" t="s">
        <v>31</v>
      </c>
    </row>
    <row r="452" spans="1:31">
      <c r="A452" s="2" t="s">
        <v>2030</v>
      </c>
      <c r="B452" s="2" t="s">
        <v>2031</v>
      </c>
      <c r="C452" s="2" t="s">
        <v>1093</v>
      </c>
      <c r="D452" s="2" t="s">
        <v>1094</v>
      </c>
      <c r="E452" s="2" t="s">
        <v>43</v>
      </c>
      <c r="F452" s="2" t="s">
        <v>32</v>
      </c>
      <c r="G452" s="2" t="s">
        <v>33</v>
      </c>
      <c r="H452" s="3">
        <v>2</v>
      </c>
      <c r="I452" s="2" t="s">
        <v>31</v>
      </c>
      <c r="J452" s="2" t="s">
        <v>31</v>
      </c>
      <c r="K452" s="4">
        <v>32</v>
      </c>
      <c r="L452" s="4">
        <v>20</v>
      </c>
      <c r="M452" s="2" t="s">
        <v>34</v>
      </c>
      <c r="N452" s="4">
        <v>12</v>
      </c>
      <c r="O452" s="2" t="s">
        <v>2032</v>
      </c>
      <c r="P452" s="4">
        <v>82</v>
      </c>
      <c r="Q452" s="2" t="s">
        <v>34</v>
      </c>
      <c r="R452" s="2" t="s">
        <v>1068</v>
      </c>
      <c r="S452" s="2" t="s">
        <v>31</v>
      </c>
      <c r="T452" s="2" t="s">
        <v>31</v>
      </c>
      <c r="U452" s="2" t="s">
        <v>31</v>
      </c>
      <c r="V452" s="2" t="s">
        <v>1311</v>
      </c>
      <c r="W452" s="2" t="s">
        <v>39</v>
      </c>
      <c r="X452" s="2" t="s">
        <v>1070</v>
      </c>
      <c r="Y452" s="3">
        <v>1</v>
      </c>
      <c r="Z452" s="2" t="s">
        <v>48</v>
      </c>
      <c r="AA452" s="2" t="s">
        <v>31</v>
      </c>
      <c r="AB452" s="4">
        <v>4</v>
      </c>
      <c r="AC452" s="2" t="s">
        <v>42</v>
      </c>
      <c r="AD452" s="3">
        <v>1</v>
      </c>
      <c r="AE452" s="2" t="s">
        <v>31</v>
      </c>
    </row>
    <row r="453" spans="1:31">
      <c r="A453" s="2" t="s">
        <v>2037</v>
      </c>
      <c r="B453" s="2" t="s">
        <v>669</v>
      </c>
      <c r="C453" s="2" t="s">
        <v>1753</v>
      </c>
      <c r="D453" s="2" t="s">
        <v>1754</v>
      </c>
      <c r="E453" s="2" t="s">
        <v>43</v>
      </c>
      <c r="F453" s="2" t="s">
        <v>61</v>
      </c>
      <c r="G453" s="2" t="s">
        <v>33</v>
      </c>
      <c r="H453" s="3">
        <v>3</v>
      </c>
      <c r="I453" s="2" t="s">
        <v>31</v>
      </c>
      <c r="J453" s="2" t="s">
        <v>31</v>
      </c>
      <c r="K453" s="4">
        <v>48</v>
      </c>
      <c r="L453" s="4">
        <v>40</v>
      </c>
      <c r="M453" s="2" t="s">
        <v>34</v>
      </c>
      <c r="N453" s="4">
        <v>8</v>
      </c>
      <c r="O453" s="2" t="s">
        <v>2038</v>
      </c>
      <c r="P453" s="4">
        <v>82</v>
      </c>
      <c r="Q453" s="2" t="s">
        <v>34</v>
      </c>
      <c r="R453" s="2" t="s">
        <v>1068</v>
      </c>
      <c r="S453" s="2" t="s">
        <v>31</v>
      </c>
      <c r="T453" s="2" t="s">
        <v>31</v>
      </c>
      <c r="U453" s="2" t="s">
        <v>31</v>
      </c>
      <c r="V453" s="2" t="s">
        <v>1311</v>
      </c>
      <c r="W453" s="2" t="s">
        <v>39</v>
      </c>
      <c r="X453" s="2" t="s">
        <v>1070</v>
      </c>
      <c r="Y453" s="3">
        <v>1</v>
      </c>
      <c r="Z453" s="2" t="s">
        <v>48</v>
      </c>
      <c r="AA453" s="2" t="s">
        <v>31</v>
      </c>
      <c r="AB453" s="4">
        <v>4</v>
      </c>
      <c r="AC453" s="2" t="s">
        <v>42</v>
      </c>
      <c r="AD453" s="3">
        <v>1</v>
      </c>
      <c r="AE453" s="2" t="s">
        <v>31</v>
      </c>
    </row>
    <row r="454" spans="1:31">
      <c r="A454" s="2" t="s">
        <v>1797</v>
      </c>
      <c r="B454" s="2" t="s">
        <v>1798</v>
      </c>
      <c r="C454" s="4">
        <v>40512</v>
      </c>
      <c r="D454" s="2" t="s">
        <v>656</v>
      </c>
      <c r="E454" s="2" t="s">
        <v>43</v>
      </c>
      <c r="F454" s="2" t="s">
        <v>32</v>
      </c>
      <c r="G454" s="2" t="s">
        <v>33</v>
      </c>
      <c r="H454" s="3">
        <v>2</v>
      </c>
      <c r="I454" s="2" t="s">
        <v>31</v>
      </c>
      <c r="J454" s="2" t="s">
        <v>31</v>
      </c>
      <c r="K454" s="4">
        <v>32</v>
      </c>
      <c r="L454" s="4">
        <v>28</v>
      </c>
      <c r="M454" s="2" t="s">
        <v>34</v>
      </c>
      <c r="N454" s="2" t="s">
        <v>34</v>
      </c>
      <c r="O454" s="2" t="s">
        <v>1799</v>
      </c>
      <c r="P454" s="4">
        <v>82</v>
      </c>
      <c r="Q454" s="2" t="s">
        <v>34</v>
      </c>
      <c r="R454" s="2" t="s">
        <v>1068</v>
      </c>
      <c r="S454" s="2" t="s">
        <v>31</v>
      </c>
      <c r="T454" s="2" t="s">
        <v>31</v>
      </c>
      <c r="U454" s="2" t="s">
        <v>31</v>
      </c>
      <c r="V454" s="2" t="s">
        <v>1311</v>
      </c>
      <c r="W454" s="2" t="s">
        <v>39</v>
      </c>
      <c r="X454" s="2" t="s">
        <v>1070</v>
      </c>
      <c r="Y454" s="3">
        <v>1</v>
      </c>
      <c r="Z454" s="2" t="s">
        <v>48</v>
      </c>
      <c r="AA454" s="2" t="s">
        <v>31</v>
      </c>
      <c r="AB454" s="4">
        <v>4</v>
      </c>
      <c r="AC454" s="2" t="s">
        <v>42</v>
      </c>
      <c r="AD454" s="3">
        <v>1</v>
      </c>
      <c r="AE454" s="2" t="s">
        <v>31</v>
      </c>
    </row>
    <row r="455" spans="1:31">
      <c r="A455" s="2" t="s">
        <v>1408</v>
      </c>
      <c r="B455" s="2" t="s">
        <v>674</v>
      </c>
      <c r="C455" s="2" t="s">
        <v>1409</v>
      </c>
      <c r="D455" s="2" t="s">
        <v>1410</v>
      </c>
      <c r="E455" s="2" t="s">
        <v>43</v>
      </c>
      <c r="F455" s="2" t="s">
        <v>32</v>
      </c>
      <c r="G455" s="2" t="s">
        <v>33</v>
      </c>
      <c r="H455" s="3">
        <v>2</v>
      </c>
      <c r="I455" s="2" t="s">
        <v>31</v>
      </c>
      <c r="J455" s="2" t="s">
        <v>31</v>
      </c>
      <c r="K455" s="4">
        <v>32</v>
      </c>
      <c r="L455" s="4">
        <v>32</v>
      </c>
      <c r="M455" s="2" t="s">
        <v>34</v>
      </c>
      <c r="N455" s="2" t="s">
        <v>34</v>
      </c>
      <c r="O455" s="2" t="s">
        <v>1411</v>
      </c>
      <c r="P455" s="4">
        <v>25</v>
      </c>
      <c r="Q455" s="2" t="s">
        <v>34</v>
      </c>
      <c r="R455" s="2" t="s">
        <v>1068</v>
      </c>
      <c r="S455" s="2" t="s">
        <v>31</v>
      </c>
      <c r="T455" s="2" t="s">
        <v>31</v>
      </c>
      <c r="U455" s="2" t="s">
        <v>31</v>
      </c>
      <c r="V455" s="2" t="s">
        <v>1412</v>
      </c>
      <c r="W455" s="2" t="s">
        <v>39</v>
      </c>
      <c r="X455" s="2" t="s">
        <v>1070</v>
      </c>
      <c r="Y455" s="3">
        <v>1</v>
      </c>
      <c r="Z455" s="2" t="s">
        <v>48</v>
      </c>
      <c r="AA455" s="2" t="s">
        <v>31</v>
      </c>
      <c r="AB455" s="4">
        <v>4</v>
      </c>
      <c r="AC455" s="2" t="s">
        <v>42</v>
      </c>
      <c r="AD455" s="3">
        <v>1</v>
      </c>
      <c r="AE455" s="2" t="s">
        <v>31</v>
      </c>
    </row>
    <row r="456" spans="1:31">
      <c r="A456" s="2" t="s">
        <v>1741</v>
      </c>
      <c r="B456" s="2" t="s">
        <v>1200</v>
      </c>
      <c r="C456" s="2" t="s">
        <v>1742</v>
      </c>
      <c r="D456" s="2" t="s">
        <v>1743</v>
      </c>
      <c r="E456" s="2" t="s">
        <v>43</v>
      </c>
      <c r="F456" s="2" t="s">
        <v>32</v>
      </c>
      <c r="G456" s="2" t="s">
        <v>89</v>
      </c>
      <c r="H456" s="3">
        <v>1.5</v>
      </c>
      <c r="I456" s="2" t="s">
        <v>31</v>
      </c>
      <c r="J456" s="2" t="s">
        <v>31</v>
      </c>
      <c r="K456" s="4">
        <v>24</v>
      </c>
      <c r="L456" s="4">
        <v>24</v>
      </c>
      <c r="M456" s="2" t="s">
        <v>34</v>
      </c>
      <c r="N456" s="2" t="s">
        <v>34</v>
      </c>
      <c r="O456" s="2" t="s">
        <v>2181</v>
      </c>
      <c r="P456" s="4">
        <v>98</v>
      </c>
      <c r="Q456" s="2" t="s">
        <v>34</v>
      </c>
      <c r="R456" s="2" t="s">
        <v>1068</v>
      </c>
      <c r="S456" s="2" t="s">
        <v>31</v>
      </c>
      <c r="T456" s="2" t="s">
        <v>37</v>
      </c>
      <c r="U456" s="2" t="s">
        <v>31</v>
      </c>
      <c r="V456" s="2" t="s">
        <v>2182</v>
      </c>
      <c r="W456" s="2" t="s">
        <v>39</v>
      </c>
      <c r="X456" s="2" t="s">
        <v>1070</v>
      </c>
      <c r="Y456" s="3">
        <v>1</v>
      </c>
      <c r="Z456" s="2" t="s">
        <v>48</v>
      </c>
      <c r="AA456" s="2" t="s">
        <v>31</v>
      </c>
      <c r="AB456" s="4">
        <v>4</v>
      </c>
      <c r="AC456" s="2" t="s">
        <v>42</v>
      </c>
      <c r="AD456" s="3">
        <v>1</v>
      </c>
      <c r="AE456" s="2" t="s">
        <v>31</v>
      </c>
    </row>
    <row r="457" spans="1:31">
      <c r="A457" s="2" t="s">
        <v>1741</v>
      </c>
      <c r="B457" s="2" t="s">
        <v>1200</v>
      </c>
      <c r="C457" s="2" t="s">
        <v>1742</v>
      </c>
      <c r="D457" s="2" t="s">
        <v>1743</v>
      </c>
      <c r="E457" s="2" t="s">
        <v>43</v>
      </c>
      <c r="F457" s="2" t="s">
        <v>32</v>
      </c>
      <c r="G457" s="2" t="s">
        <v>89</v>
      </c>
      <c r="H457" s="3">
        <v>1.5</v>
      </c>
      <c r="I457" s="2" t="s">
        <v>31</v>
      </c>
      <c r="J457" s="2" t="s">
        <v>31</v>
      </c>
      <c r="K457" s="4">
        <v>24</v>
      </c>
      <c r="L457" s="4">
        <v>24</v>
      </c>
      <c r="M457" s="2" t="s">
        <v>34</v>
      </c>
      <c r="N457" s="2" t="s">
        <v>34</v>
      </c>
      <c r="O457" s="2" t="s">
        <v>1744</v>
      </c>
      <c r="P457" s="4">
        <v>155</v>
      </c>
      <c r="Q457" s="2" t="s">
        <v>34</v>
      </c>
      <c r="R457" s="2" t="s">
        <v>1068</v>
      </c>
      <c r="S457" s="2" t="s">
        <v>31</v>
      </c>
      <c r="T457" s="2" t="s">
        <v>37</v>
      </c>
      <c r="U457" s="2" t="s">
        <v>31</v>
      </c>
      <c r="V457" s="2" t="s">
        <v>1745</v>
      </c>
      <c r="W457" s="2" t="s">
        <v>39</v>
      </c>
      <c r="X457" s="2" t="s">
        <v>1070</v>
      </c>
      <c r="Y457" s="3">
        <v>1</v>
      </c>
      <c r="Z457" s="2" t="s">
        <v>48</v>
      </c>
      <c r="AA457" s="2" t="s">
        <v>31</v>
      </c>
      <c r="AB457" s="4">
        <v>4</v>
      </c>
      <c r="AC457" s="2" t="s">
        <v>42</v>
      </c>
      <c r="AD457" s="3">
        <v>1</v>
      </c>
      <c r="AE457" s="2" t="s">
        <v>31</v>
      </c>
    </row>
    <row r="458" spans="1:31">
      <c r="A458" s="2" t="s">
        <v>1081</v>
      </c>
      <c r="B458" s="2" t="s">
        <v>699</v>
      </c>
      <c r="C458" s="2" t="s">
        <v>1077</v>
      </c>
      <c r="D458" s="2" t="s">
        <v>1078</v>
      </c>
      <c r="E458" s="2" t="s">
        <v>56</v>
      </c>
      <c r="F458" s="2" t="s">
        <v>61</v>
      </c>
      <c r="G458" s="2" t="s">
        <v>33</v>
      </c>
      <c r="H458" s="3">
        <v>3</v>
      </c>
      <c r="I458" s="2" t="s">
        <v>31</v>
      </c>
      <c r="J458" s="2" t="s">
        <v>31</v>
      </c>
      <c r="K458" s="4">
        <v>48</v>
      </c>
      <c r="L458" s="4">
        <v>32</v>
      </c>
      <c r="M458" s="2" t="s">
        <v>34</v>
      </c>
      <c r="N458" s="4">
        <v>16</v>
      </c>
      <c r="O458" s="2" t="s">
        <v>2027</v>
      </c>
      <c r="P458" s="4">
        <v>160</v>
      </c>
      <c r="Q458" s="2" t="s">
        <v>34</v>
      </c>
      <c r="R458" s="2" t="s">
        <v>1068</v>
      </c>
      <c r="S458" s="2" t="s">
        <v>31</v>
      </c>
      <c r="T458" s="2" t="s">
        <v>31</v>
      </c>
      <c r="U458" s="2" t="s">
        <v>31</v>
      </c>
      <c r="V458" s="2" t="s">
        <v>2028</v>
      </c>
      <c r="W458" s="2" t="s">
        <v>39</v>
      </c>
      <c r="X458" s="2" t="s">
        <v>1070</v>
      </c>
      <c r="Y458" s="3">
        <v>3</v>
      </c>
      <c r="Z458" s="2" t="s">
        <v>48</v>
      </c>
      <c r="AA458" s="2" t="s">
        <v>31</v>
      </c>
      <c r="AB458" s="4">
        <v>4</v>
      </c>
      <c r="AC458" s="2" t="s">
        <v>42</v>
      </c>
      <c r="AD458" s="3">
        <v>1</v>
      </c>
      <c r="AE458" s="2" t="s">
        <v>31</v>
      </c>
    </row>
    <row r="459" spans="1:31">
      <c r="A459" s="2" t="s">
        <v>1081</v>
      </c>
      <c r="B459" s="2" t="s">
        <v>699</v>
      </c>
      <c r="C459" s="2" t="s">
        <v>1077</v>
      </c>
      <c r="D459" s="2" t="s">
        <v>1078</v>
      </c>
      <c r="E459" s="2" t="s">
        <v>56</v>
      </c>
      <c r="F459" s="2" t="s">
        <v>61</v>
      </c>
      <c r="G459" s="2" t="s">
        <v>33</v>
      </c>
      <c r="H459" s="3">
        <v>3</v>
      </c>
      <c r="I459" s="2" t="s">
        <v>31</v>
      </c>
      <c r="J459" s="2" t="s">
        <v>31</v>
      </c>
      <c r="K459" s="4">
        <v>48</v>
      </c>
      <c r="L459" s="4">
        <v>32</v>
      </c>
      <c r="M459" s="2" t="s">
        <v>34</v>
      </c>
      <c r="N459" s="4">
        <v>16</v>
      </c>
      <c r="O459" s="2" t="s">
        <v>1082</v>
      </c>
      <c r="P459" s="4">
        <v>13</v>
      </c>
      <c r="Q459" s="2" t="s">
        <v>34</v>
      </c>
      <c r="R459" s="2" t="s">
        <v>1068</v>
      </c>
      <c r="S459" s="2" t="s">
        <v>31</v>
      </c>
      <c r="T459" s="2" t="s">
        <v>31</v>
      </c>
      <c r="U459" s="2" t="s">
        <v>31</v>
      </c>
      <c r="V459" s="2" t="s">
        <v>1083</v>
      </c>
      <c r="W459" s="2" t="s">
        <v>39</v>
      </c>
      <c r="X459" s="2" t="s">
        <v>1070</v>
      </c>
      <c r="Y459" s="3">
        <v>3</v>
      </c>
      <c r="Z459" s="2" t="s">
        <v>48</v>
      </c>
      <c r="AA459" s="2" t="s">
        <v>31</v>
      </c>
      <c r="AB459" s="4">
        <v>4</v>
      </c>
      <c r="AC459" s="2" t="s">
        <v>42</v>
      </c>
      <c r="AD459" s="3">
        <v>1</v>
      </c>
      <c r="AE459" s="2" t="s">
        <v>31</v>
      </c>
    </row>
    <row r="460" spans="1:31">
      <c r="A460" s="2" t="s">
        <v>1075</v>
      </c>
      <c r="B460" s="2" t="s">
        <v>1076</v>
      </c>
      <c r="C460" s="2" t="s">
        <v>1077</v>
      </c>
      <c r="D460" s="2" t="s">
        <v>1078</v>
      </c>
      <c r="E460" s="2" t="s">
        <v>56</v>
      </c>
      <c r="F460" s="2" t="s">
        <v>61</v>
      </c>
      <c r="G460" s="2" t="s">
        <v>33</v>
      </c>
      <c r="H460" s="3">
        <v>3</v>
      </c>
      <c r="I460" s="2" t="s">
        <v>31</v>
      </c>
      <c r="J460" s="2" t="s">
        <v>31</v>
      </c>
      <c r="K460" s="4">
        <v>48</v>
      </c>
      <c r="L460" s="4">
        <v>32</v>
      </c>
      <c r="M460" s="2" t="s">
        <v>34</v>
      </c>
      <c r="N460" s="4">
        <v>16</v>
      </c>
      <c r="O460" s="2" t="s">
        <v>1418</v>
      </c>
      <c r="P460" s="4">
        <v>17</v>
      </c>
      <c r="Q460" s="2" t="s">
        <v>34</v>
      </c>
      <c r="R460" s="2" t="s">
        <v>1068</v>
      </c>
      <c r="S460" s="2" t="s">
        <v>31</v>
      </c>
      <c r="T460" s="2" t="s">
        <v>31</v>
      </c>
      <c r="U460" s="2" t="s">
        <v>31</v>
      </c>
      <c r="V460" s="2" t="s">
        <v>1419</v>
      </c>
      <c r="W460" s="2" t="s">
        <v>39</v>
      </c>
      <c r="X460" s="2" t="s">
        <v>1070</v>
      </c>
      <c r="Y460" s="3">
        <v>1</v>
      </c>
      <c r="Z460" s="2" t="s">
        <v>48</v>
      </c>
      <c r="AA460" s="2" t="s">
        <v>31</v>
      </c>
      <c r="AB460" s="4">
        <v>4</v>
      </c>
      <c r="AC460" s="2" t="s">
        <v>42</v>
      </c>
      <c r="AD460" s="3">
        <v>1</v>
      </c>
      <c r="AE460" s="2" t="s">
        <v>31</v>
      </c>
    </row>
    <row r="461" spans="1:31">
      <c r="A461" s="2" t="s">
        <v>1075</v>
      </c>
      <c r="B461" s="2" t="s">
        <v>1076</v>
      </c>
      <c r="C461" s="2" t="s">
        <v>1077</v>
      </c>
      <c r="D461" s="2" t="s">
        <v>1078</v>
      </c>
      <c r="E461" s="2" t="s">
        <v>56</v>
      </c>
      <c r="F461" s="2" t="s">
        <v>61</v>
      </c>
      <c r="G461" s="2" t="s">
        <v>33</v>
      </c>
      <c r="H461" s="3">
        <v>3</v>
      </c>
      <c r="I461" s="2" t="s">
        <v>31</v>
      </c>
      <c r="J461" s="2" t="s">
        <v>31</v>
      </c>
      <c r="K461" s="4">
        <v>48</v>
      </c>
      <c r="L461" s="4">
        <v>32</v>
      </c>
      <c r="M461" s="2" t="s">
        <v>34</v>
      </c>
      <c r="N461" s="4">
        <v>16</v>
      </c>
      <c r="O461" s="2" t="s">
        <v>1079</v>
      </c>
      <c r="P461" s="2" t="s">
        <v>34</v>
      </c>
      <c r="Q461" s="2" t="s">
        <v>34</v>
      </c>
      <c r="R461" s="2" t="s">
        <v>1068</v>
      </c>
      <c r="S461" s="2" t="s">
        <v>31</v>
      </c>
      <c r="T461" s="2" t="s">
        <v>31</v>
      </c>
      <c r="U461" s="2" t="s">
        <v>31</v>
      </c>
      <c r="V461" s="2" t="s">
        <v>1080</v>
      </c>
      <c r="W461" s="2" t="s">
        <v>39</v>
      </c>
      <c r="X461" s="2" t="s">
        <v>1070</v>
      </c>
      <c r="Y461" s="3">
        <v>3</v>
      </c>
      <c r="Z461" s="2" t="s">
        <v>48</v>
      </c>
      <c r="AA461" s="2" t="s">
        <v>31</v>
      </c>
      <c r="AB461" s="4">
        <v>4</v>
      </c>
      <c r="AC461" s="2" t="s">
        <v>42</v>
      </c>
      <c r="AD461" s="3">
        <v>1</v>
      </c>
      <c r="AE461" s="2" t="s">
        <v>31</v>
      </c>
    </row>
    <row r="462" spans="1:31">
      <c r="A462" s="2" t="s">
        <v>1128</v>
      </c>
      <c r="B462" s="2" t="s">
        <v>1129</v>
      </c>
      <c r="C462" s="4">
        <v>40383</v>
      </c>
      <c r="D462" s="2" t="s">
        <v>1130</v>
      </c>
      <c r="E462" s="2" t="s">
        <v>56</v>
      </c>
      <c r="F462" s="2" t="s">
        <v>61</v>
      </c>
      <c r="G462" s="2" t="s">
        <v>33</v>
      </c>
      <c r="H462" s="3">
        <v>3</v>
      </c>
      <c r="I462" s="2" t="s">
        <v>31</v>
      </c>
      <c r="J462" s="2" t="s">
        <v>31</v>
      </c>
      <c r="K462" s="4">
        <v>48</v>
      </c>
      <c r="L462" s="4">
        <v>48</v>
      </c>
      <c r="M462" s="2" t="s">
        <v>34</v>
      </c>
      <c r="N462" s="2" t="s">
        <v>34</v>
      </c>
      <c r="O462" s="2" t="s">
        <v>1131</v>
      </c>
      <c r="P462" s="4">
        <v>3</v>
      </c>
      <c r="Q462" s="2" t="s">
        <v>34</v>
      </c>
      <c r="R462" s="2" t="s">
        <v>1068</v>
      </c>
      <c r="S462" s="2" t="s">
        <v>31</v>
      </c>
      <c r="T462" s="2" t="s">
        <v>31</v>
      </c>
      <c r="U462" s="2" t="s">
        <v>31</v>
      </c>
      <c r="V462" s="2" t="s">
        <v>1132</v>
      </c>
      <c r="W462" s="2" t="s">
        <v>39</v>
      </c>
      <c r="X462" s="2" t="s">
        <v>1070</v>
      </c>
      <c r="Y462" s="3">
        <v>1</v>
      </c>
      <c r="Z462" s="2" t="s">
        <v>48</v>
      </c>
      <c r="AA462" s="2" t="s">
        <v>31</v>
      </c>
      <c r="AB462" s="4">
        <v>4</v>
      </c>
      <c r="AC462" s="2" t="s">
        <v>42</v>
      </c>
      <c r="AD462" s="3">
        <v>1</v>
      </c>
      <c r="AE462" s="2" t="s">
        <v>31</v>
      </c>
    </row>
    <row r="463" spans="1:31">
      <c r="A463" s="2" t="s">
        <v>1091</v>
      </c>
      <c r="B463" s="2" t="s">
        <v>1092</v>
      </c>
      <c r="C463" s="2" t="s">
        <v>1093</v>
      </c>
      <c r="D463" s="2" t="s">
        <v>1094</v>
      </c>
      <c r="E463" s="2" t="s">
        <v>43</v>
      </c>
      <c r="F463" s="2" t="s">
        <v>44</v>
      </c>
      <c r="G463" s="2" t="s">
        <v>467</v>
      </c>
      <c r="H463" s="3">
        <v>2</v>
      </c>
      <c r="I463" s="2" t="s">
        <v>31</v>
      </c>
      <c r="J463" s="2" t="s">
        <v>31</v>
      </c>
      <c r="K463" s="4">
        <v>32</v>
      </c>
      <c r="L463" s="4">
        <v>32</v>
      </c>
      <c r="M463" s="2" t="s">
        <v>34</v>
      </c>
      <c r="N463" s="2" t="s">
        <v>34</v>
      </c>
      <c r="O463" s="2" t="s">
        <v>1095</v>
      </c>
      <c r="P463" s="4">
        <v>65</v>
      </c>
      <c r="Q463" s="2" t="s">
        <v>34</v>
      </c>
      <c r="R463" s="2" t="s">
        <v>1068</v>
      </c>
      <c r="S463" s="2" t="s">
        <v>31</v>
      </c>
      <c r="T463" s="2" t="s">
        <v>37</v>
      </c>
      <c r="U463" s="2" t="s">
        <v>31</v>
      </c>
      <c r="V463" s="2" t="s">
        <v>1096</v>
      </c>
      <c r="W463" s="2" t="s">
        <v>39</v>
      </c>
      <c r="X463" s="2" t="s">
        <v>1070</v>
      </c>
      <c r="Y463" s="3">
        <v>1</v>
      </c>
      <c r="Z463" s="2" t="s">
        <v>48</v>
      </c>
      <c r="AA463" s="2" t="s">
        <v>31</v>
      </c>
      <c r="AB463" s="4">
        <v>4</v>
      </c>
      <c r="AC463" s="2" t="s">
        <v>42</v>
      </c>
      <c r="AD463" s="3">
        <v>1</v>
      </c>
      <c r="AE463" s="2" t="s">
        <v>31</v>
      </c>
    </row>
    <row r="464" spans="1:31">
      <c r="A464" s="2" t="s">
        <v>1137</v>
      </c>
      <c r="B464" s="2" t="s">
        <v>1138</v>
      </c>
      <c r="C464" s="4">
        <v>40568</v>
      </c>
      <c r="D464" s="2" t="s">
        <v>1139</v>
      </c>
      <c r="E464" s="2" t="s">
        <v>43</v>
      </c>
      <c r="F464" s="2" t="s">
        <v>44</v>
      </c>
      <c r="G464" s="2" t="s">
        <v>33</v>
      </c>
      <c r="H464" s="3">
        <v>4</v>
      </c>
      <c r="I464" s="2" t="s">
        <v>31</v>
      </c>
      <c r="J464" s="2" t="s">
        <v>31</v>
      </c>
      <c r="K464" s="4">
        <v>64</v>
      </c>
      <c r="L464" s="4">
        <v>32</v>
      </c>
      <c r="M464" s="2" t="s">
        <v>34</v>
      </c>
      <c r="N464" s="2" t="s">
        <v>34</v>
      </c>
      <c r="O464" s="2" t="s">
        <v>1140</v>
      </c>
      <c r="P464" s="2" t="s">
        <v>34</v>
      </c>
      <c r="Q464" s="2" t="s">
        <v>34</v>
      </c>
      <c r="R464" s="2" t="s">
        <v>1068</v>
      </c>
      <c r="S464" s="2" t="s">
        <v>31</v>
      </c>
      <c r="T464" s="2" t="s">
        <v>31</v>
      </c>
      <c r="U464" s="2" t="s">
        <v>31</v>
      </c>
      <c r="V464" s="2" t="s">
        <v>1141</v>
      </c>
      <c r="W464" s="2" t="s">
        <v>39</v>
      </c>
      <c r="X464" s="2" t="s">
        <v>1070</v>
      </c>
      <c r="Y464" s="3">
        <v>1</v>
      </c>
      <c r="Z464" s="2" t="s">
        <v>48</v>
      </c>
      <c r="AA464" s="2" t="s">
        <v>31</v>
      </c>
      <c r="AB464" s="4">
        <v>4</v>
      </c>
      <c r="AC464" s="2" t="s">
        <v>42</v>
      </c>
      <c r="AD464" s="3">
        <v>1</v>
      </c>
      <c r="AE464" s="2" t="s">
        <v>31</v>
      </c>
    </row>
    <row r="465" spans="1:31">
      <c r="A465" s="2" t="s">
        <v>1926</v>
      </c>
      <c r="B465" s="2" t="s">
        <v>1927</v>
      </c>
      <c r="C465" s="4">
        <v>40383</v>
      </c>
      <c r="D465" s="2" t="s">
        <v>1130</v>
      </c>
      <c r="E465" s="2" t="s">
        <v>56</v>
      </c>
      <c r="F465" s="2" t="s">
        <v>32</v>
      </c>
      <c r="G465" s="2" t="s">
        <v>33</v>
      </c>
      <c r="H465" s="3">
        <v>2</v>
      </c>
      <c r="I465" s="2" t="s">
        <v>31</v>
      </c>
      <c r="J465" s="2" t="s">
        <v>31</v>
      </c>
      <c r="K465" s="4">
        <v>32</v>
      </c>
      <c r="L465" s="4">
        <v>32</v>
      </c>
      <c r="M465" s="2" t="s">
        <v>34</v>
      </c>
      <c r="N465" s="2" t="s">
        <v>34</v>
      </c>
      <c r="O465" s="2" t="s">
        <v>1928</v>
      </c>
      <c r="P465" s="2" t="s">
        <v>34</v>
      </c>
      <c r="Q465" s="2" t="s">
        <v>34</v>
      </c>
      <c r="R465" s="2" t="s">
        <v>1068</v>
      </c>
      <c r="S465" s="2" t="s">
        <v>31</v>
      </c>
      <c r="T465" s="2" t="s">
        <v>31</v>
      </c>
      <c r="U465" s="2" t="s">
        <v>31</v>
      </c>
      <c r="V465" s="2" t="s">
        <v>1141</v>
      </c>
      <c r="W465" s="2" t="s">
        <v>39</v>
      </c>
      <c r="X465" s="2" t="s">
        <v>1070</v>
      </c>
      <c r="Y465" s="3">
        <v>1</v>
      </c>
      <c r="Z465" s="2" t="s">
        <v>48</v>
      </c>
      <c r="AA465" s="2" t="s">
        <v>31</v>
      </c>
      <c r="AB465" s="4">
        <v>4</v>
      </c>
      <c r="AC465" s="2" t="s">
        <v>42</v>
      </c>
      <c r="AD465" s="3">
        <v>1</v>
      </c>
      <c r="AE465" s="2" t="s">
        <v>1929</v>
      </c>
    </row>
    <row r="466" spans="1:31">
      <c r="A466" s="2" t="s">
        <v>1474</v>
      </c>
      <c r="B466" s="2" t="s">
        <v>697</v>
      </c>
      <c r="C466" s="4">
        <v>40663</v>
      </c>
      <c r="D466" s="2" t="s">
        <v>1475</v>
      </c>
      <c r="E466" s="2" t="s">
        <v>56</v>
      </c>
      <c r="F466" s="2" t="s">
        <v>32</v>
      </c>
      <c r="G466" s="2" t="s">
        <v>33</v>
      </c>
      <c r="H466" s="3">
        <v>2</v>
      </c>
      <c r="I466" s="2" t="s">
        <v>31</v>
      </c>
      <c r="J466" s="2" t="s">
        <v>31</v>
      </c>
      <c r="K466" s="4">
        <v>32</v>
      </c>
      <c r="L466" s="4">
        <v>26</v>
      </c>
      <c r="M466" s="2" t="s">
        <v>34</v>
      </c>
      <c r="N466" s="4">
        <v>6</v>
      </c>
      <c r="O466" s="2" t="s">
        <v>1476</v>
      </c>
      <c r="P466" s="4">
        <v>3</v>
      </c>
      <c r="Q466" s="2" t="s">
        <v>34</v>
      </c>
      <c r="R466" s="2" t="s">
        <v>1068</v>
      </c>
      <c r="S466" s="2" t="s">
        <v>31</v>
      </c>
      <c r="T466" s="2" t="s">
        <v>37</v>
      </c>
      <c r="U466" s="2" t="s">
        <v>31</v>
      </c>
      <c r="V466" s="2" t="s">
        <v>1477</v>
      </c>
      <c r="W466" s="2" t="s">
        <v>39</v>
      </c>
      <c r="X466" s="2" t="s">
        <v>1070</v>
      </c>
      <c r="Y466" s="3">
        <v>1</v>
      </c>
      <c r="Z466" s="2" t="s">
        <v>48</v>
      </c>
      <c r="AA466" s="2" t="s">
        <v>31</v>
      </c>
      <c r="AB466" s="4">
        <v>4</v>
      </c>
      <c r="AC466" s="2" t="s">
        <v>42</v>
      </c>
      <c r="AD466" s="3">
        <v>1</v>
      </c>
      <c r="AE466" s="2" t="s">
        <v>31</v>
      </c>
    </row>
    <row r="467" spans="1:31">
      <c r="A467" s="2" t="s">
        <v>1466</v>
      </c>
      <c r="B467" s="2" t="s">
        <v>1313</v>
      </c>
      <c r="C467" s="4">
        <v>40339</v>
      </c>
      <c r="D467" s="2" t="s">
        <v>516</v>
      </c>
      <c r="E467" s="2" t="s">
        <v>43</v>
      </c>
      <c r="F467" s="2" t="s">
        <v>265</v>
      </c>
      <c r="G467" s="2" t="s">
        <v>279</v>
      </c>
      <c r="H467" s="3">
        <v>3</v>
      </c>
      <c r="I467" s="2" t="s">
        <v>31</v>
      </c>
      <c r="J467" s="2" t="s">
        <v>31</v>
      </c>
      <c r="K467" s="4">
        <v>48</v>
      </c>
      <c r="L467" s="4">
        <v>36</v>
      </c>
      <c r="M467" s="2" t="s">
        <v>34</v>
      </c>
      <c r="N467" s="4">
        <v>12</v>
      </c>
      <c r="O467" s="2" t="s">
        <v>1616</v>
      </c>
      <c r="P467" s="4">
        <v>2</v>
      </c>
      <c r="Q467" s="2" t="s">
        <v>34</v>
      </c>
      <c r="R467" s="2" t="s">
        <v>1068</v>
      </c>
      <c r="S467" s="2" t="s">
        <v>31</v>
      </c>
      <c r="T467" s="2" t="s">
        <v>37</v>
      </c>
      <c r="U467" s="2" t="s">
        <v>31</v>
      </c>
      <c r="V467" s="2" t="s">
        <v>1617</v>
      </c>
      <c r="W467" s="2" t="s">
        <v>39</v>
      </c>
      <c r="X467" s="2" t="s">
        <v>1070</v>
      </c>
      <c r="Y467" s="3">
        <v>1</v>
      </c>
      <c r="Z467" s="2" t="s">
        <v>48</v>
      </c>
      <c r="AA467" s="2" t="s">
        <v>31</v>
      </c>
      <c r="AB467" s="4">
        <v>4</v>
      </c>
      <c r="AC467" s="2" t="s">
        <v>42</v>
      </c>
      <c r="AD467" s="3">
        <v>1</v>
      </c>
      <c r="AE467" s="2" t="s">
        <v>31</v>
      </c>
    </row>
    <row r="468" spans="1:31">
      <c r="A468" s="2" t="s">
        <v>1466</v>
      </c>
      <c r="B468" s="2" t="s">
        <v>1313</v>
      </c>
      <c r="C468" s="4">
        <v>40339</v>
      </c>
      <c r="D468" s="2" t="s">
        <v>516</v>
      </c>
      <c r="E468" s="2" t="s">
        <v>43</v>
      </c>
      <c r="F468" s="2" t="s">
        <v>265</v>
      </c>
      <c r="G468" s="2" t="s">
        <v>279</v>
      </c>
      <c r="H468" s="3">
        <v>3</v>
      </c>
      <c r="I468" s="2" t="s">
        <v>31</v>
      </c>
      <c r="J468" s="2" t="s">
        <v>31</v>
      </c>
      <c r="K468" s="4">
        <v>48</v>
      </c>
      <c r="L468" s="4">
        <v>36</v>
      </c>
      <c r="M468" s="2" t="s">
        <v>34</v>
      </c>
      <c r="N468" s="4">
        <v>12</v>
      </c>
      <c r="O468" s="2" t="s">
        <v>1467</v>
      </c>
      <c r="P468" s="4">
        <v>40</v>
      </c>
      <c r="Q468" s="2" t="s">
        <v>34</v>
      </c>
      <c r="R468" s="2" t="s">
        <v>1068</v>
      </c>
      <c r="S468" s="2" t="s">
        <v>31</v>
      </c>
      <c r="T468" s="2" t="s">
        <v>37</v>
      </c>
      <c r="U468" s="2" t="s">
        <v>31</v>
      </c>
      <c r="V468" s="2" t="s">
        <v>1468</v>
      </c>
      <c r="W468" s="2" t="s">
        <v>39</v>
      </c>
      <c r="X468" s="2" t="s">
        <v>1070</v>
      </c>
      <c r="Y468" s="3">
        <v>1</v>
      </c>
      <c r="Z468" s="2" t="s">
        <v>48</v>
      </c>
      <c r="AA468" s="2" t="s">
        <v>31</v>
      </c>
      <c r="AB468" s="4">
        <v>4</v>
      </c>
      <c r="AC468" s="2" t="s">
        <v>42</v>
      </c>
      <c r="AD468" s="3">
        <v>1</v>
      </c>
      <c r="AE468" s="2" t="s">
        <v>31</v>
      </c>
    </row>
    <row r="469" spans="1:31">
      <c r="A469" s="2" t="s">
        <v>1825</v>
      </c>
      <c r="B469" s="2" t="s">
        <v>1826</v>
      </c>
      <c r="C469" s="4">
        <v>41165</v>
      </c>
      <c r="D469" s="2" t="s">
        <v>1827</v>
      </c>
      <c r="E469" s="2" t="s">
        <v>56</v>
      </c>
      <c r="F469" s="2" t="s">
        <v>32</v>
      </c>
      <c r="G469" s="2" t="s">
        <v>33</v>
      </c>
      <c r="H469" s="3">
        <v>2</v>
      </c>
      <c r="I469" s="2" t="s">
        <v>31</v>
      </c>
      <c r="J469" s="2" t="s">
        <v>31</v>
      </c>
      <c r="K469" s="4">
        <v>32</v>
      </c>
      <c r="L469" s="4">
        <v>32</v>
      </c>
      <c r="M469" s="2" t="s">
        <v>34</v>
      </c>
      <c r="N469" s="2" t="s">
        <v>34</v>
      </c>
      <c r="O469" s="2" t="s">
        <v>1828</v>
      </c>
      <c r="P469" s="4">
        <v>1</v>
      </c>
      <c r="Q469" s="2" t="s">
        <v>34</v>
      </c>
      <c r="R469" s="2" t="s">
        <v>1068</v>
      </c>
      <c r="S469" s="2" t="s">
        <v>31</v>
      </c>
      <c r="T469" s="2" t="s">
        <v>37</v>
      </c>
      <c r="U469" s="2" t="s">
        <v>31</v>
      </c>
      <c r="V469" s="2" t="s">
        <v>1829</v>
      </c>
      <c r="W469" s="2" t="s">
        <v>39</v>
      </c>
      <c r="X469" s="2" t="s">
        <v>1070</v>
      </c>
      <c r="Y469" s="3">
        <v>1</v>
      </c>
      <c r="Z469" s="2" t="s">
        <v>48</v>
      </c>
      <c r="AA469" s="2" t="s">
        <v>31</v>
      </c>
      <c r="AB469" s="4">
        <v>4</v>
      </c>
      <c r="AC469" s="2" t="s">
        <v>42</v>
      </c>
      <c r="AD469" s="3">
        <v>1</v>
      </c>
      <c r="AE469" s="2" t="s">
        <v>31</v>
      </c>
    </row>
  </sheetData>
  <sortState ref="A2:AE3478">
    <sortCondition ref="X2:X3478"/>
    <sortCondition ref="O2:O3478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B11" sqref="B11"/>
    </sheetView>
  </sheetViews>
  <sheetFormatPr defaultRowHeight="14.25"/>
  <cols>
    <col min="1" max="1" width="23.5" bestFit="1" customWidth="1"/>
    <col min="2" max="2" width="18.375" style="16" bestFit="1" customWidth="1"/>
    <col min="4" max="4" width="16.125" style="45" bestFit="1" customWidth="1"/>
    <col min="5" max="5" width="15.75" style="45" customWidth="1"/>
  </cols>
  <sheetData>
    <row r="1" spans="1:5">
      <c r="A1" s="46" t="s">
        <v>2294</v>
      </c>
      <c r="B1" s="26" t="s">
        <v>3011</v>
      </c>
      <c r="C1" s="46" t="s">
        <v>2295</v>
      </c>
      <c r="D1" s="28" t="s">
        <v>3046</v>
      </c>
      <c r="E1" s="28" t="s">
        <v>3047</v>
      </c>
    </row>
    <row r="2" spans="1:5">
      <c r="A2" s="48" t="s">
        <v>540</v>
      </c>
      <c r="B2" s="49">
        <v>227</v>
      </c>
      <c r="C2" s="49">
        <v>50</v>
      </c>
      <c r="D2" s="38">
        <f t="shared" ref="D2:D18" si="0">C2/B2</f>
        <v>0.22026431718061673</v>
      </c>
      <c r="E2" s="38">
        <f t="shared" ref="E2:E18" si="1">C2/$C$26</f>
        <v>0.10706638115631692</v>
      </c>
    </row>
    <row r="3" spans="1:5">
      <c r="A3" s="49" t="s">
        <v>40</v>
      </c>
      <c r="B3" s="49">
        <v>168</v>
      </c>
      <c r="C3" s="49">
        <v>36</v>
      </c>
      <c r="D3" s="38">
        <f t="shared" si="0"/>
        <v>0.21428571428571427</v>
      </c>
      <c r="E3" s="43">
        <f t="shared" si="1"/>
        <v>7.7087794432548179E-2</v>
      </c>
    </row>
    <row r="4" spans="1:5">
      <c r="A4" s="47" t="s">
        <v>464</v>
      </c>
      <c r="B4" s="47">
        <v>232</v>
      </c>
      <c r="C4" s="47">
        <v>40</v>
      </c>
      <c r="D4" s="43">
        <f t="shared" si="0"/>
        <v>0.17241379310344829</v>
      </c>
      <c r="E4" s="43">
        <f t="shared" si="1"/>
        <v>8.5653104925053528E-2</v>
      </c>
    </row>
    <row r="5" spans="1:5">
      <c r="A5" s="47" t="s">
        <v>515</v>
      </c>
      <c r="B5" s="47">
        <v>141</v>
      </c>
      <c r="C5" s="47">
        <v>24</v>
      </c>
      <c r="D5" s="43">
        <f t="shared" si="0"/>
        <v>0.1702127659574468</v>
      </c>
      <c r="E5" s="43">
        <f t="shared" si="1"/>
        <v>5.1391862955032119E-2</v>
      </c>
    </row>
    <row r="6" spans="1:5">
      <c r="A6" s="47" t="s">
        <v>237</v>
      </c>
      <c r="B6" s="47">
        <v>102</v>
      </c>
      <c r="C6" s="47">
        <v>17</v>
      </c>
      <c r="D6" s="43">
        <f t="shared" si="0"/>
        <v>0.16666666666666666</v>
      </c>
      <c r="E6" s="28">
        <f t="shared" si="1"/>
        <v>3.6402569593147749E-2</v>
      </c>
    </row>
    <row r="7" spans="1:5">
      <c r="A7" s="47" t="s">
        <v>100</v>
      </c>
      <c r="B7" s="47">
        <v>202</v>
      </c>
      <c r="C7" s="47">
        <v>32</v>
      </c>
      <c r="D7" s="43">
        <f t="shared" si="0"/>
        <v>0.15841584158415842</v>
      </c>
      <c r="E7" s="43">
        <f t="shared" si="1"/>
        <v>6.852248394004283E-2</v>
      </c>
    </row>
    <row r="8" spans="1:5">
      <c r="A8" s="47" t="s">
        <v>185</v>
      </c>
      <c r="B8" s="47">
        <v>386</v>
      </c>
      <c r="C8" s="47">
        <v>60</v>
      </c>
      <c r="D8" s="43">
        <f t="shared" si="0"/>
        <v>0.15544041450777202</v>
      </c>
      <c r="E8" s="38">
        <f t="shared" si="1"/>
        <v>0.1284796573875803</v>
      </c>
    </row>
    <row r="9" spans="1:5">
      <c r="A9" s="47" t="s">
        <v>419</v>
      </c>
      <c r="B9" s="47">
        <v>156</v>
      </c>
      <c r="C9" s="47">
        <v>24</v>
      </c>
      <c r="D9" s="43">
        <f t="shared" si="0"/>
        <v>0.15384615384615385</v>
      </c>
      <c r="E9" s="43">
        <f t="shared" si="1"/>
        <v>5.1391862955032119E-2</v>
      </c>
    </row>
    <row r="10" spans="1:5">
      <c r="A10" s="46" t="s">
        <v>325</v>
      </c>
      <c r="B10" s="46">
        <v>206</v>
      </c>
      <c r="C10" s="46">
        <v>29</v>
      </c>
      <c r="D10" s="28">
        <f t="shared" si="0"/>
        <v>0.14077669902912621</v>
      </c>
      <c r="E10" s="43">
        <f t="shared" si="1"/>
        <v>6.2098501070663809E-2</v>
      </c>
    </row>
    <row r="11" spans="1:5">
      <c r="A11" s="46" t="s">
        <v>506</v>
      </c>
      <c r="B11" s="46">
        <v>56</v>
      </c>
      <c r="C11" s="46">
        <v>7</v>
      </c>
      <c r="D11" s="28">
        <f t="shared" si="0"/>
        <v>0.125</v>
      </c>
      <c r="E11" s="28">
        <f t="shared" si="1"/>
        <v>1.4989293361884369E-2</v>
      </c>
    </row>
    <row r="12" spans="1:5">
      <c r="A12" s="46" t="s">
        <v>445</v>
      </c>
      <c r="B12" s="46">
        <v>101</v>
      </c>
      <c r="C12" s="46">
        <v>10</v>
      </c>
      <c r="D12" s="28">
        <f t="shared" si="0"/>
        <v>9.9009900990099015E-2</v>
      </c>
      <c r="E12" s="28">
        <f t="shared" si="1"/>
        <v>2.1413276231263382E-2</v>
      </c>
    </row>
    <row r="13" spans="1:5">
      <c r="A13" s="46" t="s">
        <v>369</v>
      </c>
      <c r="B13" s="46">
        <v>516</v>
      </c>
      <c r="C13" s="46">
        <v>41</v>
      </c>
      <c r="D13" s="28">
        <f t="shared" si="0"/>
        <v>7.9457364341085274E-2</v>
      </c>
      <c r="E13" s="43">
        <f t="shared" si="1"/>
        <v>8.7794432548179868E-2</v>
      </c>
    </row>
    <row r="14" spans="1:5">
      <c r="A14" s="46" t="s">
        <v>163</v>
      </c>
      <c r="B14" s="46">
        <v>329</v>
      </c>
      <c r="C14" s="46">
        <v>20</v>
      </c>
      <c r="D14" s="28">
        <f t="shared" si="0"/>
        <v>6.0790273556231005E-2</v>
      </c>
      <c r="E14" s="28">
        <f t="shared" si="1"/>
        <v>4.2826552462526764E-2</v>
      </c>
    </row>
    <row r="15" spans="1:5">
      <c r="A15" s="46" t="s">
        <v>1070</v>
      </c>
      <c r="B15" s="46">
        <v>1051</v>
      </c>
      <c r="C15" s="46">
        <v>55</v>
      </c>
      <c r="D15" s="28">
        <f t="shared" si="0"/>
        <v>5.2331113225499527E-2</v>
      </c>
      <c r="E15" s="28">
        <f t="shared" si="1"/>
        <v>0.11777301927194861</v>
      </c>
    </row>
    <row r="16" spans="1:5">
      <c r="A16" s="46" t="s">
        <v>256</v>
      </c>
      <c r="B16" s="46">
        <v>380</v>
      </c>
      <c r="C16" s="46">
        <v>18</v>
      </c>
      <c r="D16" s="28">
        <f t="shared" si="0"/>
        <v>4.736842105263158E-2</v>
      </c>
      <c r="E16" s="28">
        <f t="shared" si="1"/>
        <v>3.8543897216274089E-2</v>
      </c>
    </row>
    <row r="17" spans="1:5">
      <c r="A17" s="46" t="s">
        <v>596</v>
      </c>
      <c r="B17" s="46">
        <v>235</v>
      </c>
      <c r="C17" s="46">
        <v>3</v>
      </c>
      <c r="D17" s="28">
        <f t="shared" si="0"/>
        <v>1.276595744680851E-2</v>
      </c>
      <c r="E17" s="28">
        <f t="shared" si="1"/>
        <v>6.4239828693790149E-3</v>
      </c>
    </row>
    <row r="18" spans="1:5">
      <c r="A18" s="46" t="s">
        <v>611</v>
      </c>
      <c r="B18" s="46">
        <v>3</v>
      </c>
      <c r="C18" s="46">
        <v>1</v>
      </c>
      <c r="D18" s="28">
        <f t="shared" si="0"/>
        <v>0.33333333333333331</v>
      </c>
      <c r="E18" s="28">
        <f t="shared" si="1"/>
        <v>2.1413276231263384E-3</v>
      </c>
    </row>
    <row r="19" spans="1:5">
      <c r="A19" s="46" t="s">
        <v>500</v>
      </c>
      <c r="B19" s="46">
        <v>8</v>
      </c>
      <c r="C19" s="46"/>
      <c r="D19" s="28">
        <f t="shared" ref="D19:D26" si="2">C19/B19</f>
        <v>0</v>
      </c>
      <c r="E19" s="28">
        <f t="shared" ref="E19:E25" si="3">C19/$C$26</f>
        <v>0</v>
      </c>
    </row>
    <row r="20" spans="1:5">
      <c r="A20" s="46" t="s">
        <v>1045</v>
      </c>
      <c r="B20" s="46">
        <v>26</v>
      </c>
      <c r="C20" s="46"/>
      <c r="D20" s="28">
        <f t="shared" si="2"/>
        <v>0</v>
      </c>
      <c r="E20" s="28">
        <f t="shared" si="3"/>
        <v>0</v>
      </c>
    </row>
    <row r="21" spans="1:5">
      <c r="A21" s="46" t="s">
        <v>915</v>
      </c>
      <c r="B21" s="46">
        <v>332</v>
      </c>
      <c r="C21" s="46"/>
      <c r="D21" s="28">
        <f t="shared" si="2"/>
        <v>0</v>
      </c>
      <c r="E21" s="28">
        <f t="shared" si="3"/>
        <v>0</v>
      </c>
    </row>
    <row r="22" spans="1:5">
      <c r="A22" s="46" t="s">
        <v>912</v>
      </c>
      <c r="B22" s="46">
        <v>16</v>
      </c>
      <c r="C22" s="46"/>
      <c r="D22" s="28">
        <f t="shared" si="2"/>
        <v>0</v>
      </c>
      <c r="E22" s="28">
        <f t="shared" si="3"/>
        <v>0</v>
      </c>
    </row>
    <row r="23" spans="1:5">
      <c r="A23" s="46" t="s">
        <v>605</v>
      </c>
      <c r="B23" s="46">
        <v>7</v>
      </c>
      <c r="C23" s="46"/>
      <c r="D23" s="28">
        <f t="shared" si="2"/>
        <v>0</v>
      </c>
      <c r="E23" s="28">
        <f t="shared" si="3"/>
        <v>0</v>
      </c>
    </row>
    <row r="24" spans="1:5">
      <c r="A24" s="46" t="s">
        <v>910</v>
      </c>
      <c r="B24" s="46">
        <v>3</v>
      </c>
      <c r="C24" s="46"/>
      <c r="D24" s="28">
        <f t="shared" si="2"/>
        <v>0</v>
      </c>
      <c r="E24" s="28">
        <f t="shared" si="3"/>
        <v>0</v>
      </c>
    </row>
    <row r="25" spans="1:5">
      <c r="A25" s="46" t="s">
        <v>1038</v>
      </c>
      <c r="B25" s="46">
        <v>76</v>
      </c>
      <c r="C25" s="46"/>
      <c r="D25" s="28">
        <f t="shared" si="2"/>
        <v>0</v>
      </c>
      <c r="E25" s="28">
        <f t="shared" si="3"/>
        <v>0</v>
      </c>
    </row>
    <row r="26" spans="1:5">
      <c r="A26" s="46" t="s">
        <v>3045</v>
      </c>
      <c r="B26" s="15">
        <f>SUM(B2:B25)</f>
        <v>4959</v>
      </c>
      <c r="C26" s="15">
        <f>SUM(C2:C25)</f>
        <v>467</v>
      </c>
      <c r="D26" s="28">
        <f t="shared" si="2"/>
        <v>9.4172212139544256E-2</v>
      </c>
      <c r="E26" s="28">
        <f>C26/$C$26</f>
        <v>1</v>
      </c>
    </row>
    <row r="27" spans="1:5" ht="13.5">
      <c r="B27"/>
      <c r="D27" s="44"/>
      <c r="E27" s="44"/>
    </row>
  </sheetData>
  <sortState ref="A2:J18">
    <sortCondition descending="1" ref="D2:D18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17182停开课程</vt:lpstr>
      <vt:lpstr>17182停开统计</vt:lpstr>
      <vt:lpstr>17181停开统计</vt:lpstr>
      <vt:lpstr>16-17-2停开课程</vt:lpstr>
      <vt:lpstr>16172停开比例统计</vt:lpstr>
      <vt:lpstr>16171停开课程</vt:lpstr>
      <vt:lpstr>16171停开统计</vt:lpstr>
      <vt:lpstr>'16-17-2停开课程'!Print_Titles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2018-04-19T03:20:39Z</dcterms:modified>
</cp:coreProperties>
</file>